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pprovvigionamenti\@PROCEDURE AGGIUDICAZIONE ULTIMATE@\2020\Nuove_selezioni_118\P.A. postazioni 118 scoperte\_Doc DEF\Doc PUBBLICATI\"/>
    </mc:Choice>
  </mc:AlternateContent>
  <bookViews>
    <workbookView xWindow="0" yWindow="0" windowWidth="23040" windowHeight="8808" tabRatio="575" firstSheet="2" activeTab="2"/>
  </bookViews>
  <sheets>
    <sheet name="schede" sheetId="1" state="hidden" r:id="rId1"/>
    <sheet name="elencoschede" sheetId="4" state="hidden" r:id="rId2"/>
    <sheet name="Offerta tecnica" sheetId="5" r:id="rId3"/>
    <sheet name="Punteggi Lotto" sheetId="6" state="hidden" r:id="rId4"/>
  </sheets>
  <definedNames>
    <definedName name="_xlnm._FilterDatabase" localSheetId="0" hidden="1">schede!$A$2:$AE$3</definedName>
    <definedName name="_lotti">schede!$D$3:$AE$8539</definedName>
    <definedName name="_postazioni">schede!$C$3:$AE$8539</definedName>
    <definedName name="_postazioni5">schede!$A$3:$AE$8539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5" l="1"/>
  <c r="J31" i="5"/>
  <c r="J34" i="5"/>
  <c r="J33" i="5"/>
  <c r="J30" i="5"/>
  <c r="H17" i="5"/>
  <c r="E33" i="5"/>
  <c r="H10" i="6"/>
  <c r="I11" i="6"/>
  <c r="I10" i="6"/>
  <c r="H11" i="6"/>
  <c r="G62" i="6" l="1"/>
  <c r="G61" i="6"/>
  <c r="G60" i="6"/>
  <c r="G57" i="6"/>
  <c r="G56" i="6"/>
  <c r="G55" i="6"/>
  <c r="P11" i="6"/>
  <c r="Q11" i="6" s="1"/>
  <c r="P10" i="6"/>
  <c r="Q10" i="6" s="1"/>
  <c r="E11" i="6"/>
  <c r="F11" i="6" s="1"/>
  <c r="E10" i="6"/>
  <c r="F10" i="6" s="1"/>
  <c r="O11" i="6"/>
  <c r="O10" i="6"/>
  <c r="N11" i="6"/>
  <c r="N10" i="6"/>
  <c r="D11" i="6"/>
  <c r="D10" i="6"/>
  <c r="C11" i="6"/>
  <c r="C10" i="6"/>
  <c r="A2" i="6"/>
  <c r="D69" i="6" s="1"/>
  <c r="O7" i="6"/>
  <c r="D7" i="6"/>
  <c r="K3" i="6"/>
  <c r="G51" i="6"/>
  <c r="G50" i="6"/>
  <c r="G49" i="6"/>
  <c r="G45" i="6"/>
  <c r="G44" i="6"/>
  <c r="G46" i="6"/>
  <c r="B33" i="5"/>
  <c r="E30" i="5"/>
  <c r="B30" i="5"/>
  <c r="B17" i="5"/>
  <c r="B9" i="5"/>
  <c r="P40" i="6" l="1"/>
  <c r="P39" i="6"/>
  <c r="P38" i="6"/>
  <c r="P37" i="6"/>
  <c r="P35" i="6"/>
  <c r="P36" i="6"/>
  <c r="P32" i="6"/>
  <c r="P31" i="6"/>
  <c r="P30" i="6"/>
  <c r="P29" i="6"/>
  <c r="P28" i="6"/>
  <c r="P27" i="6"/>
  <c r="E40" i="6"/>
  <c r="E39" i="6"/>
  <c r="E36" i="6"/>
  <c r="E38" i="6"/>
  <c r="E37" i="6"/>
  <c r="E35" i="6"/>
  <c r="E29" i="6"/>
  <c r="E27" i="6"/>
  <c r="E28" i="6"/>
  <c r="E32" i="6"/>
  <c r="E31" i="6"/>
  <c r="E30" i="6"/>
  <c r="P33" i="5"/>
  <c r="P30" i="5"/>
  <c r="R10" i="6"/>
  <c r="S11" i="6"/>
  <c r="T11" i="6"/>
  <c r="S10" i="6"/>
  <c r="T10" i="6"/>
  <c r="K4" i="6"/>
  <c r="G10" i="6"/>
  <c r="I55" i="6"/>
  <c r="J53" i="6" s="1"/>
  <c r="I44" i="6"/>
  <c r="J42" i="6" s="1"/>
  <c r="R57" i="6" l="1"/>
  <c r="R56" i="6"/>
  <c r="R55" i="6"/>
  <c r="R45" i="6"/>
  <c r="R44" i="6"/>
  <c r="R46" i="6"/>
  <c r="R62" i="6"/>
  <c r="R60" i="6"/>
  <c r="R61" i="6"/>
  <c r="R51" i="6"/>
  <c r="R50" i="6"/>
  <c r="R49" i="6"/>
  <c r="T35" i="6"/>
  <c r="T27" i="6"/>
  <c r="I35" i="6"/>
  <c r="I27" i="6"/>
  <c r="P23" i="6"/>
  <c r="P24" i="6"/>
  <c r="P21" i="6"/>
  <c r="P22" i="6"/>
  <c r="P19" i="6"/>
  <c r="P20" i="6"/>
  <c r="P17" i="6"/>
  <c r="P18" i="6"/>
  <c r="P15" i="6"/>
  <c r="P16" i="6"/>
  <c r="E22" i="6"/>
  <c r="E20" i="6"/>
  <c r="E17" i="6"/>
  <c r="E21" i="6"/>
  <c r="E18" i="6"/>
  <c r="E23" i="6"/>
  <c r="E19" i="6"/>
  <c r="E16" i="6"/>
  <c r="E15" i="6"/>
  <c r="E24" i="6"/>
  <c r="T55" i="6" l="1"/>
  <c r="U53" i="6" s="1"/>
  <c r="T44" i="6"/>
  <c r="U42" i="6" s="1"/>
  <c r="T15" i="6"/>
  <c r="U13" i="6" s="1"/>
  <c r="I15" i="6"/>
  <c r="J13" i="6" s="1"/>
  <c r="I8" i="6" s="1"/>
  <c r="A3" i="1"/>
  <c r="U3" i="1"/>
  <c r="Y3" i="1"/>
  <c r="AA3" i="1"/>
  <c r="AB3" i="1"/>
  <c r="AD3" i="1"/>
  <c r="E1" i="1"/>
  <c r="F1" i="1" s="1"/>
  <c r="G1" i="1" s="1"/>
  <c r="H1" i="1" s="1"/>
  <c r="I1" i="1" s="1"/>
  <c r="J1" i="1" s="1"/>
  <c r="K1" i="1" s="1"/>
  <c r="L1" i="1" s="1"/>
  <c r="M1" i="1" s="1"/>
  <c r="N1" i="1" s="1"/>
  <c r="O1" i="1" s="1"/>
  <c r="P1" i="1" s="1"/>
  <c r="Q1" i="1" s="1"/>
  <c r="R1" i="1" s="1"/>
  <c r="S1" i="1" s="1"/>
  <c r="T1" i="1" s="1"/>
  <c r="U1" i="1" s="1"/>
  <c r="V1" i="1" s="1"/>
  <c r="W1" i="1" s="1"/>
  <c r="X1" i="1" s="1"/>
  <c r="Y1" i="1" s="1"/>
  <c r="Z1" i="1" s="1"/>
  <c r="AA1" i="1" s="1"/>
  <c r="AB1" i="1" s="1"/>
  <c r="AC1" i="1" s="1"/>
  <c r="AD1" i="1" s="1"/>
  <c r="AE1" i="1" s="1"/>
  <c r="T8" i="6" l="1"/>
  <c r="G4" i="6" s="1"/>
  <c r="I9" i="5"/>
  <c r="F9" i="5"/>
  <c r="H9" i="5"/>
  <c r="G9" i="5"/>
  <c r="F17" i="5"/>
  <c r="D16" i="5"/>
  <c r="D29" i="5"/>
  <c r="K9" i="5"/>
  <c r="L9" i="5"/>
  <c r="M9" i="5"/>
  <c r="D32" i="5"/>
  <c r="E10" i="5"/>
  <c r="E9" i="5"/>
  <c r="D9" i="5"/>
  <c r="J9" i="5"/>
  <c r="AC3" i="1"/>
  <c r="G3" i="6" l="1"/>
  <c r="G2" i="6" s="1"/>
</calcChain>
</file>

<file path=xl/sharedStrings.xml><?xml version="1.0" encoding="utf-8"?>
<sst xmlns="http://schemas.openxmlformats.org/spreadsheetml/2006/main" count="251" uniqueCount="139">
  <si>
    <t>AAT</t>
  </si>
  <si>
    <t>Brescia</t>
  </si>
  <si>
    <t>Lotto</t>
  </si>
  <si>
    <t>BS-004/E</t>
  </si>
  <si>
    <t>Postazione Lotto</t>
  </si>
  <si>
    <t>BS-004/E1</t>
  </si>
  <si>
    <t>Aree geografiche</t>
  </si>
  <si>
    <t>BS-004</t>
  </si>
  <si>
    <t>Postazione di stazionamento ordinario MSI
postazione di riferimento per inizio turno MSA</t>
  </si>
  <si>
    <t>Coordinate geografiche del Punto di Stazionamento Ottimale (MSB)</t>
  </si>
  <si>
    <t xml:space="preserve">ex Ospedale Distretto Asl Brescia: Gargnano, via Gardesana Occidentale </t>
  </si>
  <si>
    <t>//</t>
  </si>
  <si>
    <t>Riferimento topografico PdSO</t>
  </si>
  <si>
    <t>1^ distanza in kM dalla sede operativa al PSdO proposto per l'MSB</t>
  </si>
  <si>
    <t>2^ distanza massima accettabile in kM dalla sede operativa al PSdO proposto per l'MSB</t>
  </si>
  <si>
    <t>Tipo Mezzo MSA2</t>
  </si>
  <si>
    <t>Tipo Mezzo MSA1</t>
  </si>
  <si>
    <t>Tipo MezzoMSB</t>
  </si>
  <si>
    <t>Equipaggio a bordo</t>
  </si>
  <si>
    <t>2 u.</t>
  </si>
  <si>
    <t>Copertura oraria diurna</t>
  </si>
  <si>
    <t>Copertura oraria notturna</t>
  </si>
  <si>
    <t>Giorni della settimana</t>
  </si>
  <si>
    <t>Orari operatività</t>
  </si>
  <si>
    <t>Mesi operatività</t>
  </si>
  <si>
    <t>Turni notturni</t>
  </si>
  <si>
    <t>Attrezzatura bariatrica</t>
  </si>
  <si>
    <t>no</t>
  </si>
  <si>
    <t>SI</t>
  </si>
  <si>
    <t>Numero missioni presunte</t>
  </si>
  <si>
    <t>Km percorsi presunti</t>
  </si>
  <si>
    <t>Km per missione</t>
  </si>
  <si>
    <t>Tipo convenzione</t>
  </si>
  <si>
    <t>Giorni equivalenti anno</t>
  </si>
  <si>
    <t>Equipaggio equivalente</t>
  </si>
  <si>
    <t>Ore per coprire la postazione</t>
  </si>
  <si>
    <t>Numero di mezzi utilizzabili</t>
  </si>
  <si>
    <t>Punteggi Qualità</t>
  </si>
  <si>
    <t>Punteggio Totale</t>
  </si>
  <si>
    <t>Controllo</t>
  </si>
  <si>
    <t>Targa veicolo</t>
  </si>
  <si>
    <t>Km percorso al giorno della presentazione offerta</t>
  </si>
  <si>
    <t>Data Prima immatircolazione</t>
  </si>
  <si>
    <t>Kilometraggio massimo</t>
  </si>
  <si>
    <t>Elenco postazioni</t>
  </si>
  <si>
    <t>Elenco schede</t>
  </si>
  <si>
    <t>Soggetto</t>
  </si>
  <si>
    <t>Stazionamento di riferimento</t>
  </si>
  <si>
    <t>Sigla postazione</t>
  </si>
  <si>
    <t>Orari operatività particolari</t>
  </si>
  <si>
    <t>Ore richieste per coprire la postazione</t>
  </si>
  <si>
    <t>Ore del personale utilizzato</t>
  </si>
  <si>
    <t>Soggetto 1</t>
  </si>
  <si>
    <t>Km percorso al giorno della presentazione offerta MEZZO PRINCIPALE</t>
  </si>
  <si>
    <t>Età veicolo in anni</t>
  </si>
  <si>
    <t>Offerta tecnico qualitativa proposta</t>
  </si>
  <si>
    <t>u</t>
  </si>
  <si>
    <t>Compilare solo i campi che hanno una colorazone di fondo azzurra</t>
  </si>
  <si>
    <t>Selezionare il codice univoco della scheda a cui si vuole realizzare un'offerta</t>
  </si>
  <si>
    <t>Controllo per unicità</t>
  </si>
  <si>
    <t>NO</t>
  </si>
  <si>
    <t>1) Scegli il codice della scheda da proporre</t>
  </si>
  <si>
    <t>Una volta selezionato il codice della scheda compilare solo i campi con sfondo azzurro</t>
  </si>
  <si>
    <t>e un valore pari a 1 (uno) kilometri percorsi</t>
  </si>
  <si>
    <t>Km percorsi presunti (Anno)</t>
  </si>
  <si>
    <t>Numero missioni presunte (Anno)</t>
  </si>
  <si>
    <t>- Allegare copia delle Carte di circolazione per ogni singolo mezzo (fronte e retro)</t>
  </si>
  <si>
    <t>Riepilogo documenti da allegare all'offerta</t>
  </si>
  <si>
    <t>- Allegare questo documento firmato digitalmente</t>
  </si>
  <si>
    <t>- Allegare copia delle planimetrie dello stazionamento proposto e fotografie per ogni singolo locale specifico dichiarato</t>
  </si>
  <si>
    <t>- Allegare copia del calcolo delle distanze con Google MAPS (maps.google.com)</t>
  </si>
  <si>
    <t>Indicare i riferimenti di ciascun soggetto che sottoscrive digitalmente  la proposta</t>
  </si>
  <si>
    <r>
      <t xml:space="preserve">Riepilogo Scheda oggetto di selezione </t>
    </r>
    <r>
      <rPr>
        <b/>
        <sz val="16"/>
        <color rgb="FFFF0000"/>
        <rFont val="Arial"/>
        <family val="2"/>
      </rPr>
      <t xml:space="preserve"> (Vengono riportati i dati organizzativi della scheda scelta)</t>
    </r>
  </si>
  <si>
    <r>
      <rPr>
        <sz val="16"/>
        <color theme="1"/>
        <rFont val="Arial"/>
        <family val="2"/>
      </rPr>
      <t>Legenda:</t>
    </r>
    <r>
      <rPr>
        <b/>
        <sz val="16"/>
        <color theme="1"/>
        <rFont val="Arial"/>
        <family val="2"/>
      </rPr>
      <t xml:space="preserve"> Equipaggio a bordo 2/3u. (due persone di giorno e 3 di notte)  - (2 u. due persona)  - (3 u. persone)</t>
    </r>
  </si>
  <si>
    <r>
      <t>Soggetto 2:</t>
    </r>
    <r>
      <rPr>
        <b/>
        <sz val="16"/>
        <color rgb="FFFF0000"/>
        <rFont val="Arial"/>
        <family val="2"/>
      </rPr>
      <t xml:space="preserve"> (solo in caso di compartecipazione)</t>
    </r>
  </si>
  <si>
    <r>
      <t xml:space="preserve">- Insieme a questo documento </t>
    </r>
    <r>
      <rPr>
        <b/>
        <sz val="16"/>
        <color rgb="FF0070C0"/>
        <rFont val="Arial"/>
        <family val="2"/>
      </rPr>
      <t>allegare copia delle Carte di circolazione</t>
    </r>
    <r>
      <rPr>
        <b/>
        <sz val="16"/>
        <color rgb="FFFF0000"/>
        <rFont val="Arial"/>
        <family val="2"/>
      </rPr>
      <t xml:space="preserve"> per ogni singolo mezzo (fronte e retro)</t>
    </r>
  </si>
  <si>
    <t>3) Indicare i mezzi utilizzati dai soggetti partecipanti al lotto</t>
  </si>
  <si>
    <t>Il soggetto proponente</t>
  </si>
  <si>
    <t>- I mezzi devono  avere età non superiore a 5 anni</t>
  </si>
  <si>
    <t>Percentuale di suddivisione postazione</t>
  </si>
  <si>
    <t>Soggetto 2</t>
  </si>
  <si>
    <t>Età media dei 2 veicoli</t>
  </si>
  <si>
    <t>Punteggio</t>
  </si>
  <si>
    <t>Valore anzianità in anni</t>
  </si>
  <si>
    <t>Valore medio anzianità</t>
  </si>
  <si>
    <t>Assegnato</t>
  </si>
  <si>
    <t>Totale punti</t>
  </si>
  <si>
    <t>Km percorsi Mezzo 1</t>
  </si>
  <si>
    <t>Km percorsi Mezzo 2</t>
  </si>
  <si>
    <t>Inferiore a</t>
  </si>
  <si>
    <t>Totale punti 1.3)</t>
  </si>
  <si>
    <t>Totale punti 1.2)</t>
  </si>
  <si>
    <t>Totale punti 1.1)</t>
  </si>
  <si>
    <t>Mezzo 1</t>
  </si>
  <si>
    <t>Mezzo 2</t>
  </si>
  <si>
    <t>Sistema di riscaldamento</t>
  </si>
  <si>
    <t>Totale punti 1.4)</t>
  </si>
  <si>
    <t>1 Sistema di riscaldamento del vano sanitario e dei liquidi motore a veicolo fermo in stazionamento del mezzo tramite motore a gasolio (webasto o similare) e Stufa elettrica con almeno 1400W  di potenza AC – 230V e termostato di regolazione temperatura</t>
  </si>
  <si>
    <t xml:space="preserve">2 Sistema di riscaldamento del vano sanitario e dei liquidi motore a veicolo fermo in stazionamento del mezzo tramite motore a gasolio (webasto o similare) </t>
  </si>
  <si>
    <t>3 Stufa elettrica con almeno 1400W di potenza AC – 230V e termostato di regolazione temperatura</t>
  </si>
  <si>
    <t>Sistema di riscaldamento veicolo in stazionamento Mezzo 2</t>
  </si>
  <si>
    <t>Sistema di riscaldamento veicolo in stazionamento Mezzo 1</t>
  </si>
  <si>
    <t>Totale punti 1.5)</t>
  </si>
  <si>
    <t>sanificazione</t>
  </si>
  <si>
    <t>1 Sistema a pressione negativa per la gestione di pazienti infettivi e sistema di sanificazione dell’aria all’interno del veicolo</t>
  </si>
  <si>
    <t>2 Sistema di sanificazione dell’aria all’interno del mezzo a celle fotocatalitiche</t>
  </si>
  <si>
    <t>3 Sistema di sanificazione dell’aria all’interno del mezzo ad ozono</t>
  </si>
  <si>
    <t>Tipologia proposta</t>
  </si>
  <si>
    <t>Soluzione proposta</t>
  </si>
  <si>
    <t>Sistema di sanificazione veicolo Mezzo 2</t>
  </si>
  <si>
    <t>Sistema di sanificazione veicolo Mezzo 1</t>
  </si>
  <si>
    <t>MEZZI</t>
  </si>
  <si>
    <t>Soggetto 1 Mandatario</t>
  </si>
  <si>
    <t>Percentuale di partecipazione alla postazione</t>
  </si>
  <si>
    <t>Punteggio pesato soggetto 1</t>
  </si>
  <si>
    <t>Punteggio pesato soggetto 2</t>
  </si>
  <si>
    <t>Punteggio totale</t>
  </si>
  <si>
    <t>Soggetto 2 Mandante</t>
  </si>
  <si>
    <t>Scheda di valutazione qualitativa</t>
  </si>
  <si>
    <t>Mezzi utilizzati</t>
  </si>
  <si>
    <t>Proposta</t>
  </si>
  <si>
    <t>Tipo di sanificazione a bordo mezzo</t>
  </si>
  <si>
    <t>Tipo di riscaldamento mezzo</t>
  </si>
  <si>
    <t>0 Nessun sistema</t>
  </si>
  <si>
    <t>2) Indicare i soggetti partecipanti al lotto e in caso di RTI indicare la percentuale di suddivisione</t>
  </si>
  <si>
    <t>- Inserire i dati relativi ai mezzi: targa, kilometri e data prima immatricolazione, la tipologia di sanificazione se presente e il sistema di sanificazione se presente</t>
  </si>
  <si>
    <t>2 Sistema di riscaldamento del vano sanitario e dei liquidi motore a veicolo fermo in stazionamento del mezzo tramite motore a gasolio (webasto o similare)</t>
  </si>
  <si>
    <t>eventuali note:</t>
  </si>
  <si>
    <t xml:space="preserve">Postazione: </t>
  </si>
  <si>
    <t>Domanda correttamente presentata</t>
  </si>
  <si>
    <t>Luogo e Data</t>
  </si>
  <si>
    <t>Commissione 1</t>
  </si>
  <si>
    <t>Commissione 2</t>
  </si>
  <si>
    <t>Commissione 3</t>
  </si>
  <si>
    <t>Commissione 4</t>
  </si>
  <si>
    <t>Commissione 5</t>
  </si>
  <si>
    <t>- Nel caso in cui il soggetto propone un mezzo nuovo, mettere come data di immatricolazione la data di compilazione della offerta, come targa la scritta nuovo</t>
  </si>
  <si>
    <t>I soggetti in forma singola o in compartecipazione dichiarano, in caso di assegnazione, di impegnarsi ad attivare la postazione entro e non oltre 60 giorni dalla assegnazione, la postazione/i indicata/i ed i mezzi dichiarati, pena revoca della assegnazione.</t>
  </si>
  <si>
    <t>Soggetto 1 (Mandatario)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</si>
</sst>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\ _€_-;\-* #,##0.00\ _€_-;_-* &quot;-&quot;??\ _€_-;_-@_-"/>
    <numFmt numFmtId="164" formatCode="0\ &quot;missioni&quot;"/>
    <numFmt numFmtId="165" formatCode="0\ &quot;Km&quot;"/>
    <numFmt numFmtId="166" formatCode="0.0\ &quot;Km&quot;"/>
    <numFmt numFmtId="167" formatCode="0\ &quot;h.&quot;"/>
    <numFmt numFmtId="168" formatCode="0\ &quot;gg.&quot;"/>
    <numFmt numFmtId="169" formatCode="0.00\ &quot;pers. equip&quot;"/>
    <numFmt numFmtId="170" formatCode="0\ &quot;mezzi.&quot;"/>
    <numFmt numFmtId="171" formatCode="0\ &quot;h&quot;"/>
    <numFmt numFmtId="172" formatCode="0.0%"/>
    <numFmt numFmtId="173" formatCode="0\ &quot;punti massimi assegnati&quot;"/>
    <numFmt numFmtId="174" formatCode="_-* #,##0\ _€_-;\-* #,##0\ _€_-;_-* &quot;-&quot;??\ _€_-;_-@_-"/>
    <numFmt numFmtId="175" formatCode="dd/mm/yy;@"/>
    <numFmt numFmtId="176" formatCode="0\ &quot;mis.&quot;"/>
    <numFmt numFmtId="177" formatCode="d/m/yy;@"/>
    <numFmt numFmtId="178" formatCode="0.0\ &quot;anni&quot;"/>
    <numFmt numFmtId="179" formatCode="0.00\ &quot;anni&quot;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Calibri"/>
      <family val="2"/>
    </font>
    <font>
      <b/>
      <sz val="12"/>
      <name val="Arial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rgb="FF0070C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u/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rgb="FFFF0000"/>
      <name val="Arial"/>
      <family val="2"/>
    </font>
    <font>
      <b/>
      <sz val="16"/>
      <color theme="1"/>
      <name val="Arial"/>
      <family val="2"/>
    </font>
    <font>
      <b/>
      <sz val="16"/>
      <name val="Arial"/>
      <family val="2"/>
    </font>
    <font>
      <b/>
      <sz val="16"/>
      <color rgb="FF0070C0"/>
      <name val="Arial"/>
      <family val="2"/>
    </font>
    <font>
      <b/>
      <sz val="20"/>
      <color theme="1"/>
      <name val="Arial"/>
      <family val="2"/>
    </font>
    <font>
      <sz val="72"/>
      <color rgb="FFFF0000"/>
      <name val="Arial"/>
      <family val="2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Century Gothic"/>
      <family val="2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8"/>
      <color theme="1"/>
      <name val="Calibri"/>
      <family val="2"/>
    </font>
    <font>
      <b/>
      <sz val="24"/>
      <color theme="1"/>
      <name val="Calibri"/>
      <family val="2"/>
    </font>
    <font>
      <sz val="11"/>
      <name val="Arial"/>
      <family val="2"/>
    </font>
    <font>
      <b/>
      <sz val="22"/>
      <color theme="1"/>
      <name val="Calibri"/>
      <family val="2"/>
    </font>
    <font>
      <b/>
      <sz val="12"/>
      <color theme="1"/>
      <name val="Calibri"/>
      <family val="2"/>
    </font>
    <font>
      <b/>
      <i/>
      <sz val="36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theme="8" tint="0.79998168889431442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2" fillId="0" borderId="0"/>
  </cellStyleXfs>
  <cellXfs count="321">
    <xf numFmtId="0" fontId="0" fillId="0" borderId="0" xfId="0"/>
    <xf numFmtId="0" fontId="0" fillId="0" borderId="0" xfId="0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4" fillId="0" borderId="0" xfId="0" applyFont="1" applyBorder="1" applyAlignment="1"/>
    <xf numFmtId="0" fontId="0" fillId="0" borderId="14" xfId="0" applyBorder="1"/>
    <xf numFmtId="0" fontId="0" fillId="0" borderId="19" xfId="0" applyBorder="1"/>
    <xf numFmtId="0" fontId="0" fillId="0" borderId="0" xfId="0" applyAlignment="1">
      <alignment horizontal="left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3" fontId="5" fillId="2" borderId="1" xfId="1" applyNumberFormat="1" applyFont="1" applyFill="1" applyBorder="1" applyAlignment="1">
      <alignment horizontal="left" vertical="center" wrapText="1"/>
    </xf>
    <xf numFmtId="43" fontId="6" fillId="5" borderId="1" xfId="1" applyNumberFormat="1" applyFont="1" applyFill="1" applyBorder="1" applyAlignment="1">
      <alignment vertical="center"/>
    </xf>
    <xf numFmtId="43" fontId="6" fillId="6" borderId="1" xfId="1" applyNumberFormat="1" applyFont="1" applyFill="1" applyBorder="1" applyAlignment="1">
      <alignment horizontal="center" vertical="center"/>
    </xf>
    <xf numFmtId="43" fontId="6" fillId="2" borderId="1" xfId="1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wrapText="1"/>
    </xf>
    <xf numFmtId="165" fontId="6" fillId="0" borderId="1" xfId="0" applyNumberFormat="1" applyFont="1" applyFill="1" applyBorder="1" applyAlignment="1">
      <alignment horizontal="center" wrapText="1"/>
    </xf>
    <xf numFmtId="166" fontId="6" fillId="0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left" wrapText="1"/>
    </xf>
    <xf numFmtId="167" fontId="9" fillId="4" borderId="1" xfId="0" applyNumberFormat="1" applyFont="1" applyFill="1" applyBorder="1" applyAlignment="1">
      <alignment horizontal="center" vertical="center"/>
    </xf>
    <xf numFmtId="168" fontId="9" fillId="4" borderId="1" xfId="0" applyNumberFormat="1" applyFont="1" applyFill="1" applyBorder="1" applyAlignment="1">
      <alignment horizontal="center" vertical="center"/>
    </xf>
    <xf numFmtId="169" fontId="9" fillId="4" borderId="1" xfId="0" applyNumberFormat="1" applyFont="1" applyFill="1" applyBorder="1" applyAlignment="1">
      <alignment horizontal="center" vertical="center"/>
    </xf>
    <xf numFmtId="170" fontId="9" fillId="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8" fillId="8" borderId="16" xfId="0" applyFont="1" applyFill="1" applyBorder="1" applyAlignment="1" applyProtection="1">
      <alignment vertical="top"/>
    </xf>
    <xf numFmtId="0" fontId="18" fillId="0" borderId="0" xfId="0" applyFont="1" applyFill="1" applyBorder="1" applyAlignment="1" applyProtection="1">
      <alignment vertical="top"/>
    </xf>
    <xf numFmtId="0" fontId="20" fillId="0" borderId="19" xfId="0" applyFont="1" applyBorder="1" applyAlignment="1" applyProtection="1">
      <alignment horizontal="left" vertical="center"/>
    </xf>
    <xf numFmtId="0" fontId="18" fillId="0" borderId="0" xfId="0" applyFont="1" applyFill="1" applyAlignment="1" applyProtection="1">
      <alignment vertical="top"/>
    </xf>
    <xf numFmtId="0" fontId="20" fillId="0" borderId="0" xfId="0" applyFont="1" applyProtection="1"/>
    <xf numFmtId="0" fontId="18" fillId="0" borderId="0" xfId="0" applyFont="1" applyProtection="1"/>
    <xf numFmtId="0" fontId="18" fillId="0" borderId="0" xfId="0" applyFont="1" applyAlignment="1" applyProtection="1">
      <alignment vertical="top"/>
    </xf>
    <xf numFmtId="0" fontId="18" fillId="0" borderId="0" xfId="0" applyFont="1" applyFill="1" applyProtection="1"/>
    <xf numFmtId="0" fontId="18" fillId="0" borderId="0" xfId="0" applyFont="1" applyFill="1" applyAlignment="1" applyProtection="1">
      <alignment horizontal="center"/>
    </xf>
    <xf numFmtId="0" fontId="19" fillId="0" borderId="0" xfId="0" applyFont="1" applyFill="1" applyAlignment="1" applyProtection="1">
      <alignment vertical="top"/>
    </xf>
    <xf numFmtId="0" fontId="20" fillId="8" borderId="18" xfId="0" applyFont="1" applyFill="1" applyBorder="1" applyAlignment="1" applyProtection="1">
      <alignment vertical="top"/>
    </xf>
    <xf numFmtId="0" fontId="18" fillId="8" borderId="17" xfId="0" applyFont="1" applyFill="1" applyBorder="1" applyProtection="1"/>
    <xf numFmtId="0" fontId="19" fillId="0" borderId="19" xfId="0" applyFont="1" applyFill="1" applyBorder="1" applyAlignment="1" applyProtection="1">
      <alignment vertical="top"/>
    </xf>
    <xf numFmtId="0" fontId="18" fillId="0" borderId="0" xfId="0" applyFont="1" applyFill="1" applyBorder="1" applyProtection="1"/>
    <xf numFmtId="0" fontId="18" fillId="0" borderId="15" xfId="0" applyFont="1" applyFill="1" applyBorder="1" applyProtection="1"/>
    <xf numFmtId="0" fontId="18" fillId="0" borderId="19" xfId="0" applyFont="1" applyBorder="1" applyProtection="1"/>
    <xf numFmtId="0" fontId="20" fillId="7" borderId="1" xfId="0" applyFont="1" applyFill="1" applyBorder="1" applyAlignment="1" applyProtection="1">
      <alignment horizontal="left" vertical="center"/>
      <protection locked="0"/>
    </xf>
    <xf numFmtId="0" fontId="18" fillId="0" borderId="0" xfId="0" applyFont="1" applyBorder="1" applyProtection="1"/>
    <xf numFmtId="0" fontId="19" fillId="0" borderId="19" xfId="0" applyFont="1" applyFill="1" applyBorder="1" applyAlignment="1" applyProtection="1"/>
    <xf numFmtId="0" fontId="20" fillId="0" borderId="19" xfId="0" applyFont="1" applyBorder="1" applyAlignment="1" applyProtection="1"/>
    <xf numFmtId="0" fontId="19" fillId="0" borderId="0" xfId="0" applyFont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 vertical="center" wrapText="1"/>
    </xf>
    <xf numFmtId="174" fontId="20" fillId="0" borderId="0" xfId="1" applyNumberFormat="1" applyFont="1" applyBorder="1" applyAlignment="1" applyProtection="1">
      <alignment horizontal="center" vertical="center"/>
    </xf>
    <xf numFmtId="0" fontId="18" fillId="0" borderId="10" xfId="0" applyFont="1" applyBorder="1" applyProtection="1"/>
    <xf numFmtId="0" fontId="18" fillId="0" borderId="11" xfId="0" applyFont="1" applyBorder="1" applyProtection="1"/>
    <xf numFmtId="0" fontId="18" fillId="0" borderId="11" xfId="0" applyFont="1" applyFill="1" applyBorder="1" applyProtection="1"/>
    <xf numFmtId="0" fontId="18" fillId="0" borderId="12" xfId="0" applyFont="1" applyFill="1" applyBorder="1" applyProtection="1"/>
    <xf numFmtId="0" fontId="19" fillId="0" borderId="19" xfId="0" quotePrefix="1" applyFont="1" applyFill="1" applyBorder="1" applyAlignment="1" applyProtection="1">
      <alignment vertical="top"/>
    </xf>
    <xf numFmtId="0" fontId="20" fillId="0" borderId="2" xfId="0" applyFont="1" applyFill="1" applyBorder="1" applyAlignment="1" applyProtection="1">
      <alignment vertical="center" wrapText="1"/>
    </xf>
    <xf numFmtId="0" fontId="20" fillId="0" borderId="4" xfId="0" applyFont="1" applyFill="1" applyBorder="1" applyAlignment="1" applyProtection="1">
      <alignment vertical="center" wrapText="1"/>
    </xf>
    <xf numFmtId="0" fontId="20" fillId="0" borderId="3" xfId="0" applyFont="1" applyFill="1" applyBorder="1" applyAlignment="1" applyProtection="1">
      <alignment vertical="center" wrapText="1"/>
    </xf>
    <xf numFmtId="0" fontId="20" fillId="9" borderId="1" xfId="0" applyFont="1" applyFill="1" applyBorder="1" applyAlignment="1" applyProtection="1">
      <alignment vertical="center" wrapText="1"/>
      <protection locked="0"/>
    </xf>
    <xf numFmtId="0" fontId="20" fillId="0" borderId="1" xfId="0" applyFont="1" applyFill="1" applyBorder="1" applyAlignment="1" applyProtection="1">
      <alignment vertical="center" wrapText="1"/>
    </xf>
    <xf numFmtId="0" fontId="18" fillId="0" borderId="15" xfId="0" applyFont="1" applyBorder="1" applyProtection="1"/>
    <xf numFmtId="0" fontId="20" fillId="9" borderId="1" xfId="0" applyFont="1" applyFill="1" applyBorder="1" applyAlignment="1" applyProtection="1">
      <alignment horizontal="left" vertical="center" wrapText="1"/>
      <protection locked="0"/>
    </xf>
    <xf numFmtId="0" fontId="18" fillId="0" borderId="11" xfId="0" applyFont="1" applyBorder="1" applyAlignment="1" applyProtection="1">
      <alignment horizontal="center"/>
    </xf>
    <xf numFmtId="165" fontId="20" fillId="0" borderId="4" xfId="0" applyNumberFormat="1" applyFont="1" applyFill="1" applyBorder="1" applyAlignment="1" applyProtection="1">
      <alignment vertical="center" wrapText="1"/>
    </xf>
    <xf numFmtId="0" fontId="20" fillId="9" borderId="1" xfId="0" applyNumberFormat="1" applyFont="1" applyFill="1" applyBorder="1" applyAlignment="1" applyProtection="1">
      <alignment horizontal="center" vertical="center"/>
      <protection locked="0"/>
    </xf>
    <xf numFmtId="175" fontId="20" fillId="9" borderId="1" xfId="0" applyNumberFormat="1" applyFont="1" applyFill="1" applyBorder="1" applyAlignment="1" applyProtection="1">
      <alignment horizontal="center" vertical="center"/>
      <protection locked="0"/>
    </xf>
    <xf numFmtId="43" fontId="20" fillId="0" borderId="1" xfId="1" applyFont="1" applyFill="1" applyBorder="1" applyAlignment="1" applyProtection="1">
      <alignment vertical="center"/>
    </xf>
    <xf numFmtId="165" fontId="20" fillId="0" borderId="1" xfId="0" applyNumberFormat="1" applyFont="1" applyFill="1" applyBorder="1" applyAlignment="1" applyProtection="1">
      <alignment horizontal="center" vertical="center" wrapText="1"/>
    </xf>
    <xf numFmtId="0" fontId="20" fillId="0" borderId="0" xfId="0" quotePrefix="1" applyFont="1" applyFill="1" applyBorder="1" applyAlignment="1" applyProtection="1">
      <alignment vertical="top"/>
    </xf>
    <xf numFmtId="0" fontId="18" fillId="0" borderId="0" xfId="0" applyFont="1" applyAlignment="1" applyProtection="1">
      <alignment horizontal="center"/>
    </xf>
    <xf numFmtId="0" fontId="20" fillId="0" borderId="1" xfId="0" applyFont="1" applyBorder="1" applyAlignment="1" applyProtection="1">
      <alignment horizontal="center" vertical="center" wrapText="1"/>
    </xf>
    <xf numFmtId="43" fontId="21" fillId="2" borderId="28" xfId="1" applyNumberFormat="1" applyFont="1" applyFill="1" applyBorder="1" applyAlignment="1" applyProtection="1">
      <alignment horizontal="center" vertical="center" textRotation="90" wrapText="1"/>
    </xf>
    <xf numFmtId="43" fontId="21" fillId="2" borderId="1" xfId="1" applyNumberFormat="1" applyFont="1" applyFill="1" applyBorder="1" applyAlignment="1" applyProtection="1">
      <alignment horizontal="center" vertical="center" textRotation="90" wrapText="1"/>
    </xf>
    <xf numFmtId="43" fontId="21" fillId="2" borderId="3" xfId="1" applyNumberFormat="1" applyFont="1" applyFill="1" applyBorder="1" applyAlignment="1" applyProtection="1">
      <alignment horizontal="center" vertical="center" textRotation="90" wrapText="1"/>
    </xf>
    <xf numFmtId="0" fontId="20" fillId="0" borderId="0" xfId="0" applyFont="1" applyFill="1" applyBorder="1" applyAlignment="1" applyProtection="1">
      <alignment horizontal="left" vertical="top" wrapText="1"/>
    </xf>
    <xf numFmtId="0" fontId="14" fillId="0" borderId="11" xfId="0" applyFont="1" applyBorder="1" applyAlignment="1">
      <alignment horizontal="left"/>
    </xf>
    <xf numFmtId="0" fontId="23" fillId="0" borderId="0" xfId="0" applyFont="1" applyAlignment="1" applyProtection="1">
      <alignment vertical="center"/>
    </xf>
    <xf numFmtId="0" fontId="24" fillId="0" borderId="0" xfId="0" applyFont="1" applyBorder="1" applyProtection="1"/>
    <xf numFmtId="9" fontId="20" fillId="9" borderId="1" xfId="2" applyFont="1" applyFill="1" applyBorder="1" applyAlignment="1" applyProtection="1">
      <alignment horizontal="center" vertical="center"/>
      <protection locked="0"/>
    </xf>
    <xf numFmtId="0" fontId="20" fillId="0" borderId="2" xfId="0" applyFont="1" applyFill="1" applyBorder="1" applyAlignment="1" applyProtection="1">
      <alignment horizontal="left" vertical="center" wrapText="1"/>
    </xf>
    <xf numFmtId="0" fontId="25" fillId="8" borderId="18" xfId="0" applyFont="1" applyFill="1" applyBorder="1"/>
    <xf numFmtId="0" fontId="25" fillId="8" borderId="16" xfId="0" applyFont="1" applyFill="1" applyBorder="1" applyAlignment="1">
      <alignment horizontal="center" vertical="center" wrapText="1"/>
    </xf>
    <xf numFmtId="0" fontId="7" fillId="0" borderId="18" xfId="0" applyFont="1" applyBorder="1"/>
    <xf numFmtId="0" fontId="7" fillId="0" borderId="14" xfId="0" applyFont="1" applyBorder="1"/>
    <xf numFmtId="0" fontId="28" fillId="0" borderId="18" xfId="0" applyFont="1" applyBorder="1"/>
    <xf numFmtId="0" fontId="28" fillId="0" borderId="19" xfId="0" applyFont="1" applyBorder="1"/>
    <xf numFmtId="0" fontId="7" fillId="0" borderId="9" xfId="0" applyFont="1" applyBorder="1"/>
    <xf numFmtId="0" fontId="28" fillId="0" borderId="10" xfId="0" applyFont="1" applyBorder="1"/>
    <xf numFmtId="43" fontId="28" fillId="0" borderId="19" xfId="1" applyFont="1" applyBorder="1" applyAlignment="1"/>
    <xf numFmtId="43" fontId="28" fillId="0" borderId="0" xfId="1" applyFont="1" applyBorder="1" applyAlignment="1">
      <alignment horizontal="center"/>
    </xf>
    <xf numFmtId="165" fontId="28" fillId="0" borderId="0" xfId="0" applyNumberFormat="1" applyFont="1" applyFill="1" applyBorder="1" applyProtection="1">
      <protection locked="0"/>
    </xf>
    <xf numFmtId="177" fontId="28" fillId="0" borderId="0" xfId="0" applyNumberFormat="1" applyFont="1" applyFill="1" applyBorder="1" applyProtection="1">
      <protection locked="0"/>
    </xf>
    <xf numFmtId="43" fontId="28" fillId="0" borderId="0" xfId="1" applyFont="1" applyFill="1" applyBorder="1" applyAlignment="1">
      <alignment horizontal="center"/>
    </xf>
    <xf numFmtId="171" fontId="28" fillId="0" borderId="5" xfId="0" applyNumberFormat="1" applyFont="1" applyFill="1" applyBorder="1" applyAlignment="1">
      <alignment vertical="center"/>
    </xf>
    <xf numFmtId="0" fontId="28" fillId="0" borderId="6" xfId="0" applyFont="1" applyBorder="1"/>
    <xf numFmtId="0" fontId="28" fillId="0" borderId="6" xfId="0" applyFont="1" applyFill="1" applyBorder="1" applyAlignment="1" applyProtection="1">
      <alignment horizontal="left"/>
      <protection locked="0"/>
    </xf>
    <xf numFmtId="165" fontId="28" fillId="0" borderId="8" xfId="0" applyNumberFormat="1" applyFont="1" applyFill="1" applyBorder="1" applyProtection="1">
      <protection locked="0"/>
    </xf>
    <xf numFmtId="177" fontId="28" fillId="0" borderId="7" xfId="0" applyNumberFormat="1" applyFont="1" applyFill="1" applyBorder="1" applyProtection="1">
      <protection locked="0"/>
    </xf>
    <xf numFmtId="179" fontId="28" fillId="0" borderId="5" xfId="0" applyNumberFormat="1" applyFont="1" applyFill="1" applyBorder="1" applyAlignment="1">
      <alignment vertical="center"/>
    </xf>
    <xf numFmtId="0" fontId="28" fillId="2" borderId="5" xfId="0" applyFont="1" applyFill="1" applyBorder="1" applyAlignment="1" applyProtection="1">
      <alignment horizontal="center"/>
      <protection locked="0"/>
    </xf>
    <xf numFmtId="165" fontId="28" fillId="0" borderId="16" xfId="0" applyNumberFormat="1" applyFont="1" applyFill="1" applyBorder="1" applyProtection="1">
      <protection locked="0"/>
    </xf>
    <xf numFmtId="177" fontId="28" fillId="0" borderId="16" xfId="0" applyNumberFormat="1" applyFont="1" applyFill="1" applyBorder="1" applyProtection="1">
      <protection locked="0"/>
    </xf>
    <xf numFmtId="43" fontId="7" fillId="0" borderId="16" xfId="1" applyFont="1" applyBorder="1" applyAlignment="1"/>
    <xf numFmtId="0" fontId="7" fillId="0" borderId="13" xfId="0" applyFont="1" applyBorder="1"/>
    <xf numFmtId="179" fontId="28" fillId="0" borderId="9" xfId="0" applyNumberFormat="1" applyFont="1" applyFill="1" applyBorder="1" applyAlignment="1">
      <alignment vertical="center"/>
    </xf>
    <xf numFmtId="43" fontId="28" fillId="0" borderId="0" xfId="1" applyFont="1" applyBorder="1" applyAlignment="1"/>
    <xf numFmtId="165" fontId="28" fillId="0" borderId="11" xfId="0" applyNumberFormat="1" applyFont="1" applyFill="1" applyBorder="1" applyProtection="1">
      <protection locked="0"/>
    </xf>
    <xf numFmtId="177" fontId="28" fillId="0" borderId="11" xfId="0" applyNumberFormat="1" applyFont="1" applyFill="1" applyBorder="1" applyProtection="1">
      <protection locked="0"/>
    </xf>
    <xf numFmtId="43" fontId="28" fillId="0" borderId="11" xfId="1" applyFont="1" applyBorder="1" applyAlignment="1"/>
    <xf numFmtId="165" fontId="28" fillId="0" borderId="5" xfId="0" applyNumberFormat="1" applyFont="1" applyFill="1" applyBorder="1" applyAlignment="1">
      <alignment vertical="center"/>
    </xf>
    <xf numFmtId="165" fontId="28" fillId="0" borderId="9" xfId="0" applyNumberFormat="1" applyFont="1" applyFill="1" applyBorder="1" applyAlignment="1">
      <alignment vertical="center"/>
    </xf>
    <xf numFmtId="43" fontId="28" fillId="0" borderId="11" xfId="1" applyFont="1" applyBorder="1" applyAlignment="1">
      <alignment horizontal="center"/>
    </xf>
    <xf numFmtId="0" fontId="7" fillId="0" borderId="19" xfId="0" applyFont="1" applyBorder="1"/>
    <xf numFmtId="43" fontId="7" fillId="0" borderId="0" xfId="1" applyFont="1" applyBorder="1" applyAlignment="1"/>
    <xf numFmtId="0" fontId="14" fillId="0" borderId="11" xfId="0" applyFont="1" applyBorder="1" applyAlignment="1"/>
    <xf numFmtId="0" fontId="28" fillId="11" borderId="18" xfId="0" applyFont="1" applyFill="1" applyBorder="1"/>
    <xf numFmtId="0" fontId="28" fillId="11" borderId="19" xfId="0" applyFont="1" applyFill="1" applyBorder="1"/>
    <xf numFmtId="0" fontId="28" fillId="11" borderId="10" xfId="0" applyFont="1" applyFill="1" applyBorder="1"/>
    <xf numFmtId="0" fontId="7" fillId="11" borderId="16" xfId="0" applyFont="1" applyFill="1" applyBorder="1"/>
    <xf numFmtId="178" fontId="28" fillId="11" borderId="16" xfId="0" applyNumberFormat="1" applyFont="1" applyFill="1" applyBorder="1" applyAlignment="1">
      <alignment vertical="center"/>
    </xf>
    <xf numFmtId="0" fontId="28" fillId="11" borderId="16" xfId="0" applyFont="1" applyFill="1" applyBorder="1"/>
    <xf numFmtId="0" fontId="28" fillId="11" borderId="16" xfId="0" applyFont="1" applyFill="1" applyBorder="1" applyAlignment="1" applyProtection="1">
      <alignment horizontal="left"/>
      <protection locked="0"/>
    </xf>
    <xf numFmtId="165" fontId="28" fillId="11" borderId="16" xfId="0" applyNumberFormat="1" applyFont="1" applyFill="1" applyBorder="1" applyProtection="1">
      <protection locked="0"/>
    </xf>
    <xf numFmtId="177" fontId="28" fillId="11" borderId="16" xfId="0" applyNumberFormat="1" applyFont="1" applyFill="1" applyBorder="1" applyProtection="1">
      <protection locked="0"/>
    </xf>
    <xf numFmtId="43" fontId="28" fillId="11" borderId="16" xfId="1" applyFont="1" applyFill="1" applyBorder="1" applyAlignment="1"/>
    <xf numFmtId="43" fontId="28" fillId="11" borderId="16" xfId="1" applyFont="1" applyFill="1" applyBorder="1" applyAlignment="1">
      <alignment horizontal="center"/>
    </xf>
    <xf numFmtId="0" fontId="7" fillId="11" borderId="15" xfId="0" applyFont="1" applyFill="1" applyBorder="1"/>
    <xf numFmtId="0" fontId="7" fillId="11" borderId="11" xfId="0" applyFont="1" applyFill="1" applyBorder="1"/>
    <xf numFmtId="165" fontId="28" fillId="11" borderId="11" xfId="0" applyNumberFormat="1" applyFont="1" applyFill="1" applyBorder="1" applyProtection="1">
      <protection locked="0"/>
    </xf>
    <xf numFmtId="177" fontId="28" fillId="11" borderId="11" xfId="0" applyNumberFormat="1" applyFont="1" applyFill="1" applyBorder="1" applyProtection="1">
      <protection locked="0"/>
    </xf>
    <xf numFmtId="43" fontId="28" fillId="11" borderId="11" xfId="1" applyFont="1" applyFill="1" applyBorder="1" applyAlignment="1"/>
    <xf numFmtId="43" fontId="28" fillId="11" borderId="11" xfId="1" applyFont="1" applyFill="1" applyBorder="1" applyAlignment="1">
      <alignment horizontal="center"/>
    </xf>
    <xf numFmtId="43" fontId="28" fillId="11" borderId="19" xfId="1" applyFont="1" applyFill="1" applyBorder="1" applyAlignment="1"/>
    <xf numFmtId="43" fontId="28" fillId="11" borderId="0" xfId="1" applyFont="1" applyFill="1" applyBorder="1" applyAlignment="1">
      <alignment horizontal="center"/>
    </xf>
    <xf numFmtId="0" fontId="28" fillId="12" borderId="19" xfId="0" applyFont="1" applyFill="1" applyBorder="1"/>
    <xf numFmtId="0" fontId="28" fillId="12" borderId="10" xfId="0" applyFont="1" applyFill="1" applyBorder="1"/>
    <xf numFmtId="0" fontId="7" fillId="12" borderId="15" xfId="0" applyFont="1" applyFill="1" applyBorder="1"/>
    <xf numFmtId="43" fontId="28" fillId="12" borderId="19" xfId="1" applyFont="1" applyFill="1" applyBorder="1" applyAlignment="1"/>
    <xf numFmtId="43" fontId="28" fillId="12" borderId="0" xfId="1" applyFont="1" applyFill="1" applyBorder="1" applyAlignment="1">
      <alignment horizontal="center"/>
    </xf>
    <xf numFmtId="0" fontId="7" fillId="12" borderId="11" xfId="0" applyFont="1" applyFill="1" applyBorder="1"/>
    <xf numFmtId="165" fontId="28" fillId="12" borderId="11" xfId="0" applyNumberFormat="1" applyFont="1" applyFill="1" applyBorder="1" applyAlignment="1">
      <alignment vertical="center"/>
    </xf>
    <xf numFmtId="0" fontId="28" fillId="12" borderId="11" xfId="0" applyFont="1" applyFill="1" applyBorder="1"/>
    <xf numFmtId="0" fontId="28" fillId="12" borderId="11" xfId="0" applyFont="1" applyFill="1" applyBorder="1" applyAlignment="1" applyProtection="1">
      <alignment horizontal="center"/>
      <protection locked="0"/>
    </xf>
    <xf numFmtId="165" fontId="28" fillId="12" borderId="11" xfId="0" applyNumberFormat="1" applyFont="1" applyFill="1" applyBorder="1" applyProtection="1">
      <protection locked="0"/>
    </xf>
    <xf numFmtId="177" fontId="28" fillId="12" borderId="11" xfId="0" applyNumberFormat="1" applyFont="1" applyFill="1" applyBorder="1" applyProtection="1">
      <protection locked="0"/>
    </xf>
    <xf numFmtId="43" fontId="28" fillId="12" borderId="11" xfId="1" applyFont="1" applyFill="1" applyBorder="1" applyAlignment="1"/>
    <xf numFmtId="43" fontId="28" fillId="12" borderId="11" xfId="1" applyFont="1" applyFill="1" applyBorder="1" applyAlignment="1">
      <alignment horizontal="center"/>
    </xf>
    <xf numFmtId="0" fontId="7" fillId="12" borderId="0" xfId="0" applyFont="1" applyFill="1" applyBorder="1"/>
    <xf numFmtId="43" fontId="28" fillId="12" borderId="0" xfId="1" applyFont="1" applyFill="1" applyBorder="1" applyAlignment="1"/>
    <xf numFmtId="43" fontId="28" fillId="0" borderId="16" xfId="1" applyFont="1" applyFill="1" applyBorder="1" applyAlignment="1">
      <alignment horizontal="center"/>
    </xf>
    <xf numFmtId="0" fontId="28" fillId="12" borderId="18" xfId="0" applyFont="1" applyFill="1" applyBorder="1"/>
    <xf numFmtId="0" fontId="7" fillId="12" borderId="16" xfId="0" applyFont="1" applyFill="1" applyBorder="1"/>
    <xf numFmtId="171" fontId="28" fillId="12" borderId="16" xfId="0" applyNumberFormat="1" applyFont="1" applyFill="1" applyBorder="1" applyAlignment="1">
      <alignment vertical="center"/>
    </xf>
    <xf numFmtId="0" fontId="28" fillId="12" borderId="16" xfId="0" applyFont="1" applyFill="1" applyBorder="1"/>
    <xf numFmtId="0" fontId="28" fillId="12" borderId="16" xfId="0" applyFont="1" applyFill="1" applyBorder="1" applyAlignment="1" applyProtection="1">
      <alignment horizontal="left"/>
      <protection locked="0"/>
    </xf>
    <xf numFmtId="165" fontId="28" fillId="12" borderId="16" xfId="0" applyNumberFormat="1" applyFont="1" applyFill="1" applyBorder="1" applyProtection="1">
      <protection locked="0"/>
    </xf>
    <xf numFmtId="177" fontId="28" fillId="12" borderId="16" xfId="0" applyNumberFormat="1" applyFont="1" applyFill="1" applyBorder="1" applyProtection="1">
      <protection locked="0"/>
    </xf>
    <xf numFmtId="43" fontId="28" fillId="12" borderId="16" xfId="1" applyFont="1" applyFill="1" applyBorder="1" applyAlignment="1"/>
    <xf numFmtId="43" fontId="28" fillId="12" borderId="16" xfId="1" applyFont="1" applyFill="1" applyBorder="1" applyAlignment="1">
      <alignment horizontal="center"/>
    </xf>
    <xf numFmtId="178" fontId="28" fillId="12" borderId="0" xfId="0" applyNumberFormat="1" applyFont="1" applyFill="1" applyBorder="1" applyAlignment="1">
      <alignment vertical="center"/>
    </xf>
    <xf numFmtId="0" fontId="28" fillId="12" borderId="0" xfId="0" applyFont="1" applyFill="1" applyBorder="1"/>
    <xf numFmtId="0" fontId="28" fillId="12" borderId="0" xfId="0" applyFont="1" applyFill="1" applyBorder="1" applyAlignment="1" applyProtection="1">
      <alignment horizontal="left"/>
      <protection locked="0"/>
    </xf>
    <xf numFmtId="165" fontId="28" fillId="12" borderId="0" xfId="0" applyNumberFormat="1" applyFont="1" applyFill="1" applyBorder="1" applyProtection="1">
      <protection locked="0"/>
    </xf>
    <xf numFmtId="177" fontId="28" fillId="12" borderId="0" xfId="0" applyNumberFormat="1" applyFont="1" applyFill="1" applyBorder="1" applyProtection="1">
      <protection locked="0"/>
    </xf>
    <xf numFmtId="178" fontId="10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 applyProtection="1">
      <alignment horizontal="left"/>
      <protection locked="0"/>
    </xf>
    <xf numFmtId="165" fontId="10" fillId="11" borderId="11" xfId="0" applyNumberFormat="1" applyFont="1" applyFill="1" applyBorder="1" applyAlignment="1">
      <alignment vertical="center"/>
    </xf>
    <xf numFmtId="0" fontId="10" fillId="11" borderId="11" xfId="0" applyFont="1" applyFill="1" applyBorder="1"/>
    <xf numFmtId="0" fontId="10" fillId="11" borderId="11" xfId="0" applyFont="1" applyFill="1" applyBorder="1" applyAlignment="1" applyProtection="1">
      <alignment horizontal="center"/>
      <protection locked="0"/>
    </xf>
    <xf numFmtId="165" fontId="10" fillId="12" borderId="11" xfId="0" applyNumberFormat="1" applyFont="1" applyFill="1" applyBorder="1" applyAlignment="1">
      <alignment vertical="center"/>
    </xf>
    <xf numFmtId="0" fontId="10" fillId="12" borderId="11" xfId="0" applyFont="1" applyFill="1" applyBorder="1"/>
    <xf numFmtId="0" fontId="10" fillId="12" borderId="11" xfId="0" applyFont="1" applyFill="1" applyBorder="1" applyAlignment="1" applyProtection="1">
      <alignment horizontal="center"/>
      <protection locked="0"/>
    </xf>
    <xf numFmtId="43" fontId="7" fillId="0" borderId="0" xfId="1" applyFont="1" applyBorder="1" applyAlignment="1">
      <alignment horizontal="center"/>
    </xf>
    <xf numFmtId="178" fontId="28" fillId="12" borderId="16" xfId="0" applyNumberFormat="1" applyFont="1" applyFill="1" applyBorder="1" applyAlignment="1">
      <alignment vertical="center"/>
    </xf>
    <xf numFmtId="0" fontId="28" fillId="0" borderId="18" xfId="0" applyFont="1" applyFill="1" applyBorder="1" applyAlignment="1" applyProtection="1">
      <alignment horizontal="left"/>
      <protection locked="0"/>
    </xf>
    <xf numFmtId="0" fontId="28" fillId="0" borderId="10" xfId="0" applyFont="1" applyFill="1" applyBorder="1"/>
    <xf numFmtId="0" fontId="7" fillId="0" borderId="11" xfId="0" applyFont="1" applyFill="1" applyBorder="1"/>
    <xf numFmtId="0" fontId="28" fillId="0" borderId="11" xfId="0" applyFont="1" applyFill="1" applyBorder="1" applyAlignment="1" applyProtection="1">
      <alignment horizontal="left"/>
      <protection locked="0"/>
    </xf>
    <xf numFmtId="43" fontId="28" fillId="0" borderId="11" xfId="1" applyFont="1" applyFill="1" applyBorder="1" applyAlignment="1"/>
    <xf numFmtId="43" fontId="28" fillId="0" borderId="11" xfId="1" applyFont="1" applyFill="1" applyBorder="1" applyAlignment="1">
      <alignment horizontal="center"/>
    </xf>
    <xf numFmtId="0" fontId="28" fillId="12" borderId="15" xfId="0" applyFont="1" applyFill="1" applyBorder="1"/>
    <xf numFmtId="43" fontId="7" fillId="0" borderId="16" xfId="1" applyFont="1" applyBorder="1" applyAlignment="1">
      <alignment horizontal="center"/>
    </xf>
    <xf numFmtId="0" fontId="25" fillId="13" borderId="14" xfId="0" applyFont="1" applyFill="1" applyBorder="1" applyAlignment="1">
      <alignment horizontal="center" vertical="center" wrapText="1"/>
    </xf>
    <xf numFmtId="0" fontId="0" fillId="13" borderId="14" xfId="0" applyFill="1" applyBorder="1"/>
    <xf numFmtId="165" fontId="28" fillId="13" borderId="13" xfId="1" applyNumberFormat="1" applyFont="1" applyFill="1" applyBorder="1" applyAlignment="1">
      <alignment horizontal="center"/>
    </xf>
    <xf numFmtId="165" fontId="28" fillId="13" borderId="9" xfId="1" applyNumberFormat="1" applyFont="1" applyFill="1" applyBorder="1" applyAlignment="1">
      <alignment horizontal="center"/>
    </xf>
    <xf numFmtId="43" fontId="7" fillId="0" borderId="14" xfId="1" applyFont="1" applyFill="1" applyBorder="1" applyAlignment="1">
      <alignment horizontal="center"/>
    </xf>
    <xf numFmtId="179" fontId="28" fillId="0" borderId="18" xfId="1" applyNumberFormat="1" applyFont="1" applyBorder="1" applyAlignment="1"/>
    <xf numFmtId="179" fontId="28" fillId="0" borderId="19" xfId="1" applyNumberFormat="1" applyFont="1" applyBorder="1" applyAlignment="1"/>
    <xf numFmtId="179" fontId="28" fillId="0" borderId="16" xfId="1" applyNumberFormat="1" applyFont="1" applyBorder="1" applyAlignment="1"/>
    <xf numFmtId="0" fontId="7" fillId="12" borderId="18" xfId="0" applyFont="1" applyFill="1" applyBorder="1"/>
    <xf numFmtId="0" fontId="31" fillId="0" borderId="0" xfId="0" applyFont="1"/>
    <xf numFmtId="0" fontId="14" fillId="0" borderId="10" xfId="0" applyFont="1" applyBorder="1" applyAlignment="1">
      <alignment horizontal="right"/>
    </xf>
    <xf numFmtId="0" fontId="13" fillId="0" borderId="0" xfId="0" applyFont="1" applyBorder="1" applyAlignment="1"/>
    <xf numFmtId="0" fontId="27" fillId="0" borderId="0" xfId="0" applyFont="1" applyBorder="1"/>
    <xf numFmtId="0" fontId="7" fillId="0" borderId="0" xfId="0" applyFont="1" applyFill="1" applyBorder="1" applyAlignment="1" applyProtection="1">
      <alignment horizontal="left"/>
      <protection locked="0"/>
    </xf>
    <xf numFmtId="0" fontId="25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Border="1"/>
    <xf numFmtId="0" fontId="2" fillId="0" borderId="0" xfId="0" applyFont="1" applyAlignment="1">
      <alignment horizontal="center"/>
    </xf>
    <xf numFmtId="0" fontId="13" fillId="0" borderId="0" xfId="0" applyFont="1" applyFill="1" applyBorder="1" applyAlignment="1" applyProtection="1">
      <alignment horizontal="right"/>
      <protection locked="0"/>
    </xf>
    <xf numFmtId="0" fontId="15" fillId="0" borderId="0" xfId="0" applyFont="1" applyFill="1" applyBorder="1" applyAlignment="1" applyProtection="1">
      <alignment horizontal="right"/>
      <protection locked="0"/>
    </xf>
    <xf numFmtId="0" fontId="28" fillId="0" borderId="22" xfId="0" applyFont="1" applyFill="1" applyBorder="1" applyAlignment="1" applyProtection="1">
      <alignment horizontal="left"/>
      <protection locked="0"/>
    </xf>
    <xf numFmtId="174" fontId="28" fillId="0" borderId="16" xfId="1" applyNumberFormat="1" applyFont="1" applyFill="1" applyBorder="1" applyProtection="1">
      <protection locked="0"/>
    </xf>
    <xf numFmtId="174" fontId="28" fillId="0" borderId="20" xfId="1" applyNumberFormat="1" applyFont="1" applyFill="1" applyBorder="1" applyProtection="1">
      <protection locked="0"/>
    </xf>
    <xf numFmtId="177" fontId="28" fillId="0" borderId="17" xfId="0" applyNumberFormat="1" applyFont="1" applyFill="1" applyBorder="1" applyProtection="1">
      <protection locked="0"/>
    </xf>
    <xf numFmtId="177" fontId="28" fillId="0" borderId="21" xfId="0" applyNumberFormat="1" applyFont="1" applyFill="1" applyBorder="1" applyProtection="1">
      <protection locked="0"/>
    </xf>
    <xf numFmtId="9" fontId="26" fillId="0" borderId="0" xfId="2" applyFont="1" applyFill="1" applyBorder="1"/>
    <xf numFmtId="9" fontId="26" fillId="0" borderId="0" xfId="0" applyNumberFormat="1" applyFont="1" applyBorder="1"/>
    <xf numFmtId="0" fontId="11" fillId="0" borderId="0" xfId="0" applyFont="1" applyBorder="1" applyAlignment="1">
      <alignment horizontal="center"/>
    </xf>
    <xf numFmtId="43" fontId="21" fillId="0" borderId="0" xfId="1" applyNumberFormat="1" applyFont="1" applyFill="1" applyBorder="1" applyAlignment="1" applyProtection="1">
      <alignment horizontal="center" vertical="center" textRotation="90" wrapText="1"/>
    </xf>
    <xf numFmtId="165" fontId="20" fillId="0" borderId="0" xfId="1" applyNumberFormat="1" applyFont="1" applyFill="1" applyBorder="1" applyAlignment="1" applyProtection="1">
      <alignment horizontal="right" vertical="center"/>
    </xf>
    <xf numFmtId="173" fontId="18" fillId="0" borderId="19" xfId="0" applyNumberFormat="1" applyFont="1" applyBorder="1" applyAlignment="1" applyProtection="1">
      <alignment horizontal="left"/>
    </xf>
    <xf numFmtId="0" fontId="18" fillId="0" borderId="0" xfId="0" applyFont="1" applyAlignment="1" applyProtection="1"/>
    <xf numFmtId="0" fontId="20" fillId="0" borderId="0" xfId="0" applyFont="1" applyFill="1" applyBorder="1" applyAlignment="1" applyProtection="1">
      <alignment vertical="center" wrapText="1"/>
    </xf>
    <xf numFmtId="172" fontId="20" fillId="0" borderId="0" xfId="2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/>
    <xf numFmtId="43" fontId="28" fillId="0" borderId="17" xfId="1" applyFont="1" applyFill="1" applyBorder="1" applyAlignment="1">
      <alignment horizontal="center"/>
    </xf>
    <xf numFmtId="43" fontId="28" fillId="0" borderId="15" xfId="1" applyFont="1" applyFill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33" fillId="0" borderId="35" xfId="0" applyFont="1" applyBorder="1"/>
    <xf numFmtId="0" fontId="34" fillId="0" borderId="36" xfId="0" applyFont="1" applyBorder="1"/>
    <xf numFmtId="0" fontId="33" fillId="0" borderId="36" xfId="0" applyFont="1" applyBorder="1"/>
    <xf numFmtId="0" fontId="33" fillId="0" borderId="37" xfId="0" applyFont="1" applyBorder="1"/>
    <xf numFmtId="0" fontId="33" fillId="0" borderId="0" xfId="0" applyFont="1"/>
    <xf numFmtId="0" fontId="34" fillId="0" borderId="0" xfId="0" applyFont="1"/>
    <xf numFmtId="0" fontId="33" fillId="0" borderId="38" xfId="0" applyFont="1" applyBorder="1"/>
    <xf numFmtId="0" fontId="33" fillId="0" borderId="39" xfId="0" applyFont="1" applyBorder="1"/>
    <xf numFmtId="0" fontId="33" fillId="0" borderId="40" xfId="0" applyFont="1" applyBorder="1"/>
    <xf numFmtId="0" fontId="33" fillId="0" borderId="41" xfId="0" applyFont="1" applyBorder="1"/>
    <xf numFmtId="0" fontId="33" fillId="0" borderId="42" xfId="0" applyFont="1" applyBorder="1"/>
    <xf numFmtId="0" fontId="33" fillId="0" borderId="43" xfId="0" applyFont="1" applyBorder="1"/>
    <xf numFmtId="0" fontId="40" fillId="0" borderId="37" xfId="0" applyFont="1" applyBorder="1" applyAlignment="1">
      <alignment horizontal="left"/>
    </xf>
    <xf numFmtId="0" fontId="33" fillId="0" borderId="0" xfId="0" applyFont="1" applyBorder="1"/>
    <xf numFmtId="0" fontId="33" fillId="0" borderId="18" xfId="0" applyFont="1" applyBorder="1"/>
    <xf numFmtId="0" fontId="33" fillId="0" borderId="16" xfId="0" applyFont="1" applyBorder="1"/>
    <xf numFmtId="0" fontId="33" fillId="0" borderId="17" xfId="0" applyFont="1" applyBorder="1"/>
    <xf numFmtId="0" fontId="35" fillId="0" borderId="19" xfId="0" applyFont="1" applyBorder="1" applyAlignment="1">
      <alignment horizontal="left"/>
    </xf>
    <xf numFmtId="0" fontId="33" fillId="0" borderId="15" xfId="0" applyFont="1" applyBorder="1"/>
    <xf numFmtId="0" fontId="33" fillId="0" borderId="44" xfId="0" applyFont="1" applyBorder="1"/>
    <xf numFmtId="0" fontId="33" fillId="0" borderId="19" xfId="0" applyFont="1" applyBorder="1"/>
    <xf numFmtId="0" fontId="33" fillId="0" borderId="10" xfId="0" applyFont="1" applyBorder="1"/>
    <xf numFmtId="0" fontId="33" fillId="0" borderId="11" xfId="0" applyFont="1" applyBorder="1"/>
    <xf numFmtId="0" fontId="33" fillId="0" borderId="12" xfId="0" applyFont="1" applyBorder="1"/>
    <xf numFmtId="0" fontId="41" fillId="0" borderId="0" xfId="0" applyFont="1" applyAlignment="1">
      <alignment vertical="top"/>
    </xf>
    <xf numFmtId="171" fontId="20" fillId="0" borderId="1" xfId="0" applyNumberFormat="1" applyFont="1" applyFill="1" applyBorder="1" applyAlignment="1" applyProtection="1">
      <alignment horizontal="center" vertical="center"/>
    </xf>
    <xf numFmtId="9" fontId="20" fillId="0" borderId="1" xfId="2" applyFont="1" applyFill="1" applyBorder="1" applyAlignment="1" applyProtection="1">
      <alignment horizontal="center" vertical="center"/>
    </xf>
    <xf numFmtId="0" fontId="17" fillId="0" borderId="0" xfId="0" applyFont="1" applyAlignment="1">
      <alignment horizontal="left" wrapText="1"/>
    </xf>
    <xf numFmtId="0" fontId="20" fillId="9" borderId="33" xfId="0" applyNumberFormat="1" applyFont="1" applyFill="1" applyBorder="1" applyAlignment="1" applyProtection="1">
      <alignment horizontal="center" vertical="center"/>
      <protection locked="0"/>
    </xf>
    <xf numFmtId="175" fontId="20" fillId="9" borderId="33" xfId="0" applyNumberFormat="1" applyFont="1" applyFill="1" applyBorder="1" applyAlignment="1" applyProtection="1">
      <alignment horizontal="center" vertical="center"/>
      <protection locked="0"/>
    </xf>
    <xf numFmtId="43" fontId="20" fillId="0" borderId="33" xfId="1" applyFont="1" applyFill="1" applyBorder="1" applyAlignment="1" applyProtection="1">
      <alignment vertical="center"/>
    </xf>
    <xf numFmtId="165" fontId="20" fillId="0" borderId="33" xfId="0" applyNumberFormat="1" applyFont="1" applyFill="1" applyBorder="1" applyAlignment="1" applyProtection="1">
      <alignment horizontal="center" vertical="center" wrapText="1"/>
    </xf>
    <xf numFmtId="0" fontId="18" fillId="0" borderId="11" xfId="0" applyFont="1" applyFill="1" applyBorder="1" applyAlignment="1" applyProtection="1"/>
    <xf numFmtId="172" fontId="20" fillId="10" borderId="24" xfId="2" applyNumberFormat="1" applyFont="1" applyFill="1" applyBorder="1" applyAlignment="1" applyProtection="1">
      <alignment horizontal="center" vertical="center"/>
    </xf>
    <xf numFmtId="172" fontId="20" fillId="10" borderId="23" xfId="2" applyNumberFormat="1" applyFont="1" applyFill="1" applyBorder="1" applyAlignment="1" applyProtection="1">
      <alignment horizontal="center" vertical="center"/>
    </xf>
    <xf numFmtId="172" fontId="20" fillId="10" borderId="34" xfId="2" applyNumberFormat="1" applyFont="1" applyFill="1" applyBorder="1" applyAlignment="1" applyProtection="1">
      <alignment horizontal="center" vertical="center"/>
    </xf>
    <xf numFmtId="43" fontId="21" fillId="2" borderId="1" xfId="1" applyNumberFormat="1" applyFont="1" applyFill="1" applyBorder="1" applyAlignment="1" applyProtection="1">
      <alignment horizontal="center" vertical="center" textRotation="90" wrapText="1"/>
    </xf>
    <xf numFmtId="0" fontId="32" fillId="9" borderId="1" xfId="0" applyNumberFormat="1" applyFont="1" applyFill="1" applyBorder="1" applyAlignment="1" applyProtection="1">
      <alignment horizontal="center" vertical="center" wrapText="1"/>
      <protection locked="0"/>
    </xf>
    <xf numFmtId="0" fontId="32" fillId="14" borderId="1" xfId="0" applyNumberFormat="1" applyFont="1" applyFill="1" applyBorder="1" applyAlignment="1" applyProtection="1">
      <alignment horizontal="center" vertical="center" wrapText="1"/>
      <protection locked="0"/>
    </xf>
    <xf numFmtId="0" fontId="32" fillId="9" borderId="33" xfId="0" applyNumberFormat="1" applyFont="1" applyFill="1" applyBorder="1" applyAlignment="1" applyProtection="1">
      <alignment horizontal="center" vertical="center" wrapText="1"/>
      <protection locked="0"/>
    </xf>
    <xf numFmtId="176" fontId="20" fillId="0" borderId="1" xfId="1" applyNumberFormat="1" applyFont="1" applyBorder="1" applyAlignment="1" applyProtection="1">
      <alignment horizontal="right" vertical="center"/>
    </xf>
    <xf numFmtId="165" fontId="20" fillId="0" borderId="1" xfId="1" applyNumberFormat="1" applyFont="1" applyBorder="1" applyAlignment="1" applyProtection="1">
      <alignment horizontal="right" vertical="center"/>
    </xf>
    <xf numFmtId="0" fontId="20" fillId="0" borderId="29" xfId="0" applyFont="1" applyBorder="1" applyAlignment="1" applyProtection="1">
      <alignment horizontal="center" vertical="center"/>
    </xf>
    <xf numFmtId="0" fontId="20" fillId="0" borderId="31" xfId="0" applyFont="1" applyBorder="1" applyAlignment="1" applyProtection="1">
      <alignment horizontal="center" vertical="center"/>
    </xf>
    <xf numFmtId="0" fontId="20" fillId="0" borderId="30" xfId="0" applyFont="1" applyBorder="1" applyAlignment="1" applyProtection="1">
      <alignment horizontal="center" vertical="center"/>
    </xf>
    <xf numFmtId="171" fontId="20" fillId="0" borderId="24" xfId="1" applyNumberFormat="1" applyFont="1" applyBorder="1" applyAlignment="1" applyProtection="1">
      <alignment horizontal="center" vertical="center"/>
    </xf>
    <xf numFmtId="171" fontId="20" fillId="0" borderId="27" xfId="1" applyNumberFormat="1" applyFont="1" applyBorder="1" applyAlignment="1" applyProtection="1">
      <alignment horizontal="center" vertical="center"/>
    </xf>
    <xf numFmtId="171" fontId="20" fillId="0" borderId="23" xfId="1" applyNumberFormat="1" applyFont="1" applyBorder="1" applyAlignment="1" applyProtection="1">
      <alignment horizontal="center" vertical="center"/>
    </xf>
    <xf numFmtId="0" fontId="18" fillId="10" borderId="27" xfId="0" applyFont="1" applyFill="1" applyBorder="1" applyProtection="1"/>
    <xf numFmtId="0" fontId="18" fillId="10" borderId="23" xfId="0" applyFont="1" applyFill="1" applyBorder="1" applyProtection="1"/>
    <xf numFmtId="0" fontId="20" fillId="0" borderId="24" xfId="0" applyFont="1" applyBorder="1" applyAlignment="1" applyProtection="1">
      <alignment horizontal="center" vertical="center"/>
    </xf>
    <xf numFmtId="0" fontId="20" fillId="0" borderId="23" xfId="0" applyFont="1" applyBorder="1" applyAlignment="1" applyProtection="1">
      <alignment horizontal="center" vertical="center"/>
    </xf>
    <xf numFmtId="0" fontId="20" fillId="0" borderId="24" xfId="0" applyFont="1" applyBorder="1" applyAlignment="1" applyProtection="1">
      <alignment horizontal="center" vertical="center" wrapText="1"/>
    </xf>
    <xf numFmtId="0" fontId="20" fillId="0" borderId="23" xfId="0" applyFont="1" applyBorder="1" applyAlignment="1" applyProtection="1">
      <alignment horizontal="center" vertical="center" wrapText="1"/>
    </xf>
    <xf numFmtId="43" fontId="21" fillId="2" borderId="2" xfId="1" applyNumberFormat="1" applyFont="1" applyFill="1" applyBorder="1" applyAlignment="1" applyProtection="1">
      <alignment horizontal="center" vertical="center" textRotation="90" wrapText="1"/>
    </xf>
    <xf numFmtId="43" fontId="21" fillId="2" borderId="3" xfId="1" applyNumberFormat="1" applyFont="1" applyFill="1" applyBorder="1" applyAlignment="1" applyProtection="1">
      <alignment horizontal="center" vertical="center" textRotation="90" wrapText="1"/>
    </xf>
    <xf numFmtId="0" fontId="20" fillId="0" borderId="24" xfId="0" applyFont="1" applyFill="1" applyBorder="1" applyAlignment="1" applyProtection="1">
      <alignment horizontal="left" vertical="center" wrapText="1"/>
    </xf>
    <xf numFmtId="0" fontId="20" fillId="0" borderId="23" xfId="0" applyFont="1" applyFill="1" applyBorder="1" applyAlignment="1" applyProtection="1">
      <alignment horizontal="left" vertical="center" wrapText="1"/>
    </xf>
    <xf numFmtId="165" fontId="20" fillId="9" borderId="1" xfId="0" applyNumberFormat="1" applyFont="1" applyFill="1" applyBorder="1" applyAlignment="1" applyProtection="1">
      <alignment horizontal="center" vertical="center"/>
      <protection locked="0"/>
    </xf>
    <xf numFmtId="0" fontId="20" fillId="9" borderId="25" xfId="0" applyNumberFormat="1" applyFont="1" applyFill="1" applyBorder="1" applyAlignment="1" applyProtection="1">
      <alignment horizontal="center" vertical="center" wrapText="1"/>
      <protection locked="0"/>
    </xf>
    <xf numFmtId="0" fontId="20" fillId="9" borderId="0" xfId="0" applyNumberFormat="1" applyFont="1" applyFill="1" applyBorder="1" applyAlignment="1" applyProtection="1">
      <alignment horizontal="center" vertical="center" wrapText="1"/>
      <protection locked="0"/>
    </xf>
    <xf numFmtId="0" fontId="20" fillId="9" borderId="26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left" vertical="top" wrapText="1"/>
    </xf>
    <xf numFmtId="0" fontId="20" fillId="0" borderId="32" xfId="0" applyFont="1" applyBorder="1" applyAlignment="1" applyProtection="1">
      <alignment horizontal="center" vertical="center"/>
    </xf>
    <xf numFmtId="0" fontId="20" fillId="0" borderId="34" xfId="0" applyFont="1" applyFill="1" applyBorder="1" applyAlignment="1" applyProtection="1">
      <alignment horizontal="left" vertical="center" wrapText="1"/>
    </xf>
    <xf numFmtId="165" fontId="20" fillId="9" borderId="33" xfId="0" applyNumberFormat="1" applyFont="1" applyFill="1" applyBorder="1" applyAlignment="1" applyProtection="1">
      <alignment horizontal="center" vertical="center"/>
      <protection locked="0"/>
    </xf>
    <xf numFmtId="0" fontId="30" fillId="0" borderId="18" xfId="0" applyFont="1" applyFill="1" applyBorder="1" applyAlignment="1" applyProtection="1">
      <alignment horizontal="center"/>
      <protection locked="0"/>
    </xf>
    <xf numFmtId="0" fontId="30" fillId="0" borderId="16" xfId="0" applyFont="1" applyFill="1" applyBorder="1" applyAlignment="1" applyProtection="1">
      <alignment horizontal="center"/>
      <protection locked="0"/>
    </xf>
    <xf numFmtId="0" fontId="30" fillId="0" borderId="17" xfId="0" applyFont="1" applyFill="1" applyBorder="1" applyAlignment="1" applyProtection="1">
      <alignment horizontal="center"/>
      <protection locked="0"/>
    </xf>
    <xf numFmtId="0" fontId="29" fillId="0" borderId="6" xfId="0" applyFont="1" applyFill="1" applyBorder="1" applyAlignment="1">
      <alignment horizontal="left" vertical="center" wrapText="1"/>
    </xf>
    <xf numFmtId="0" fontId="29" fillId="0" borderId="8" xfId="0" applyFont="1" applyFill="1" applyBorder="1" applyAlignment="1">
      <alignment horizontal="left" vertical="center" wrapText="1"/>
    </xf>
    <xf numFmtId="0" fontId="29" fillId="0" borderId="7" xfId="0" applyFont="1" applyFill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171" fontId="10" fillId="0" borderId="6" xfId="0" applyNumberFormat="1" applyFont="1" applyFill="1" applyBorder="1" applyAlignment="1">
      <alignment horizontal="left" vertical="center"/>
    </xf>
    <xf numFmtId="171" fontId="10" fillId="0" borderId="8" xfId="0" applyNumberFormat="1" applyFont="1" applyFill="1" applyBorder="1" applyAlignment="1">
      <alignment horizontal="left" vertical="center"/>
    </xf>
    <xf numFmtId="171" fontId="10" fillId="0" borderId="7" xfId="0" applyNumberFormat="1" applyFont="1" applyFill="1" applyBorder="1" applyAlignment="1">
      <alignment horizontal="left" vertical="center"/>
    </xf>
    <xf numFmtId="171" fontId="10" fillId="0" borderId="18" xfId="0" applyNumberFormat="1" applyFont="1" applyFill="1" applyBorder="1" applyAlignment="1">
      <alignment horizontal="left" vertical="center"/>
    </xf>
    <xf numFmtId="171" fontId="10" fillId="0" borderId="16" xfId="0" applyNumberFormat="1" applyFont="1" applyFill="1" applyBorder="1" applyAlignment="1">
      <alignment horizontal="left" vertical="center"/>
    </xf>
    <xf numFmtId="171" fontId="10" fillId="0" borderId="17" xfId="0" applyNumberFormat="1" applyFont="1" applyFill="1" applyBorder="1" applyAlignment="1">
      <alignment horizontal="left" vertical="center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2" fontId="15" fillId="0" borderId="11" xfId="0" applyNumberFormat="1" applyFont="1" applyBorder="1" applyAlignment="1">
      <alignment horizontal="right"/>
    </xf>
    <xf numFmtId="2" fontId="15" fillId="0" borderId="12" xfId="0" applyNumberFormat="1" applyFont="1" applyBorder="1" applyAlignment="1">
      <alignment horizontal="right"/>
    </xf>
    <xf numFmtId="0" fontId="36" fillId="0" borderId="37" xfId="0" applyFont="1" applyBorder="1" applyAlignment="1">
      <alignment horizontal="left"/>
    </xf>
    <xf numFmtId="0" fontId="0" fillId="0" borderId="0" xfId="0"/>
    <xf numFmtId="0" fontId="38" fillId="0" borderId="37" xfId="0" applyFont="1" applyBorder="1"/>
    <xf numFmtId="0" fontId="37" fillId="0" borderId="0" xfId="0" applyFont="1" applyAlignment="1">
      <alignment horizontal="left"/>
    </xf>
    <xf numFmtId="0" fontId="38" fillId="0" borderId="0" xfId="0" applyFont="1" applyBorder="1"/>
    <xf numFmtId="0" fontId="39" fillId="0" borderId="0" xfId="0" applyFont="1" applyAlignment="1">
      <alignment horizontal="center"/>
    </xf>
    <xf numFmtId="0" fontId="39" fillId="0" borderId="0" xfId="0" applyFont="1" applyBorder="1" applyAlignment="1">
      <alignment horizontal="center"/>
    </xf>
    <xf numFmtId="0" fontId="2" fillId="0" borderId="18" xfId="0" applyFont="1" applyFill="1" applyBorder="1" applyAlignment="1" applyProtection="1">
      <alignment horizontal="center"/>
      <protection locked="0"/>
    </xf>
    <xf numFmtId="0" fontId="2" fillId="0" borderId="17" xfId="0" applyFont="1" applyFill="1" applyBorder="1" applyAlignment="1" applyProtection="1">
      <alignment horizontal="center"/>
      <protection locked="0"/>
    </xf>
    <xf numFmtId="0" fontId="2" fillId="0" borderId="19" xfId="0" applyFont="1" applyFill="1" applyBorder="1" applyAlignment="1" applyProtection="1">
      <alignment horizontal="center"/>
      <protection locked="0"/>
    </xf>
    <xf numFmtId="0" fontId="2" fillId="0" borderId="15" xfId="0" applyFont="1" applyFill="1" applyBorder="1" applyAlignment="1" applyProtection="1">
      <alignment horizontal="center"/>
      <protection locked="0"/>
    </xf>
    <xf numFmtId="0" fontId="2" fillId="0" borderId="10" xfId="0" applyFont="1" applyFill="1" applyBorder="1" applyAlignment="1" applyProtection="1">
      <alignment horizontal="center"/>
      <protection locked="0"/>
    </xf>
    <xf numFmtId="0" fontId="2" fillId="0" borderId="12" xfId="0" applyFont="1" applyFill="1" applyBorder="1" applyAlignment="1" applyProtection="1">
      <alignment horizontal="center"/>
      <protection locked="0"/>
    </xf>
  </cellXfs>
  <cellStyles count="5">
    <cellStyle name="Migliaia" xfId="1" builtinId="3"/>
    <cellStyle name="Normale" xfId="0" builtinId="0"/>
    <cellStyle name="Normale 2" xfId="3"/>
    <cellStyle name="Normale 3" xfId="4"/>
    <cellStyle name="Percentuale" xfId="2" builtinId="5"/>
  </cellStyles>
  <dxfs count="12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1472045</xdr:colOff>
      <xdr:row>3</xdr:row>
      <xdr:rowOff>450274</xdr:rowOff>
    </xdr:from>
    <xdr:to>
      <xdr:col>3</xdr:col>
      <xdr:colOff>2182090</xdr:colOff>
      <xdr:row>5</xdr:row>
      <xdr:rowOff>86591</xdr:rowOff>
    </xdr:to>
    <xdr:sp macro="" textlink="">
      <xdr:nvSpPr>
        <xdr:cNvPr id="2" name="Freccia a destra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957820" y="1764724"/>
          <a:ext cx="710045" cy="6745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5</xdr:col>
      <xdr:colOff>121228</xdr:colOff>
      <xdr:row>3</xdr:row>
      <xdr:rowOff>415637</xdr:rowOff>
    </xdr:from>
    <xdr:to>
      <xdr:col>5</xdr:col>
      <xdr:colOff>831273</xdr:colOff>
      <xdr:row>5</xdr:row>
      <xdr:rowOff>51954</xdr:rowOff>
    </xdr:to>
    <xdr:sp macro="" textlink="">
      <xdr:nvSpPr>
        <xdr:cNvPr id="3" name="Freccia a destra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 rot="10800000">
          <a:off x="6874453" y="1730087"/>
          <a:ext cx="710045" cy="6745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B28"/>
  <sheetViews>
    <sheetView showGridLines="0" topLeftCell="XFD1" zoomScale="80" zoomScaleNormal="80" workbookViewId="0">
      <pane ySplit="480"/>
      <selection sqref="A1:XFD1048576"/>
      <selection pane="bottomLeft" activeCell="C28" sqref="C28"/>
    </sheetView>
  </sheetViews>
  <sheetFormatPr defaultColWidth="0" defaultRowHeight="14.4" x14ac:dyDescent="0.3"/>
  <cols>
    <col min="1" max="1" width="15" style="9" hidden="1" customWidth="1"/>
    <col min="2" max="2" width="3.88671875" style="9" hidden="1" customWidth="1"/>
    <col min="3" max="3" width="24.88671875" style="9" hidden="1" customWidth="1"/>
    <col min="4" max="4" width="31.88671875" style="9" hidden="1" customWidth="1"/>
    <col min="5" max="5" width="52.88671875" style="9" hidden="1" customWidth="1"/>
    <col min="6" max="6" width="24.88671875" style="9" hidden="1" customWidth="1"/>
    <col min="7" max="7" width="42" hidden="1" customWidth="1"/>
    <col min="8" max="8" width="46.88671875" hidden="1" customWidth="1"/>
    <col min="9" max="9" width="47.6640625" hidden="1" customWidth="1"/>
    <col min="10" max="11" width="40.44140625" hidden="1" customWidth="1"/>
    <col min="12" max="12" width="26.88671875" hidden="1" customWidth="1"/>
    <col min="13" max="13" width="26.44140625" hidden="1" customWidth="1"/>
    <col min="14" max="14" width="24.5546875" hidden="1" customWidth="1"/>
    <col min="15" max="338" width="24.88671875" hidden="1" customWidth="1"/>
    <col min="339" max="339" width="9.109375" hidden="1" customWidth="1"/>
    <col min="340" max="340" width="14.6640625" hidden="1" customWidth="1"/>
    <col min="341" max="16384" width="9.109375" hidden="1"/>
  </cols>
  <sheetData>
    <row r="1" spans="1:31" x14ac:dyDescent="0.3">
      <c r="C1" s="9">
        <v>1</v>
      </c>
      <c r="D1" s="25">
        <v>2</v>
      </c>
      <c r="E1" s="25">
        <f t="shared" ref="E1:G1" si="0">D1+1</f>
        <v>3</v>
      </c>
      <c r="F1" s="25">
        <f t="shared" si="0"/>
        <v>4</v>
      </c>
      <c r="G1" s="25">
        <f t="shared" si="0"/>
        <v>5</v>
      </c>
      <c r="H1" s="25">
        <f t="shared" ref="H1:AE1" si="1">G1+1</f>
        <v>6</v>
      </c>
      <c r="I1" s="25">
        <f t="shared" si="1"/>
        <v>7</v>
      </c>
      <c r="J1" s="25">
        <f t="shared" si="1"/>
        <v>8</v>
      </c>
      <c r="K1" s="25">
        <f t="shared" si="1"/>
        <v>9</v>
      </c>
      <c r="L1" s="25">
        <f t="shared" si="1"/>
        <v>10</v>
      </c>
      <c r="M1" s="25">
        <f t="shared" si="1"/>
        <v>11</v>
      </c>
      <c r="N1" s="25">
        <f t="shared" si="1"/>
        <v>12</v>
      </c>
      <c r="O1" s="25">
        <f t="shared" si="1"/>
        <v>13</v>
      </c>
      <c r="P1" s="25">
        <f t="shared" si="1"/>
        <v>14</v>
      </c>
      <c r="Q1" s="25">
        <f t="shared" si="1"/>
        <v>15</v>
      </c>
      <c r="R1" s="25">
        <f t="shared" si="1"/>
        <v>16</v>
      </c>
      <c r="S1" s="25">
        <f t="shared" si="1"/>
        <v>17</v>
      </c>
      <c r="T1" s="25">
        <f t="shared" si="1"/>
        <v>18</v>
      </c>
      <c r="U1" s="25">
        <f t="shared" si="1"/>
        <v>19</v>
      </c>
      <c r="V1" s="25">
        <f t="shared" si="1"/>
        <v>20</v>
      </c>
      <c r="W1" s="25">
        <f t="shared" si="1"/>
        <v>21</v>
      </c>
      <c r="X1" s="25">
        <f t="shared" si="1"/>
        <v>22</v>
      </c>
      <c r="Y1" s="25">
        <f t="shared" si="1"/>
        <v>23</v>
      </c>
      <c r="Z1" s="25">
        <f t="shared" si="1"/>
        <v>24</v>
      </c>
      <c r="AA1" s="25">
        <f t="shared" si="1"/>
        <v>25</v>
      </c>
      <c r="AB1" s="25">
        <f t="shared" si="1"/>
        <v>26</v>
      </c>
      <c r="AC1" s="25">
        <f t="shared" si="1"/>
        <v>27</v>
      </c>
      <c r="AD1" s="25">
        <f t="shared" si="1"/>
        <v>28</v>
      </c>
      <c r="AE1" s="25">
        <f t="shared" si="1"/>
        <v>29</v>
      </c>
    </row>
    <row r="2" spans="1:31" s="1" customFormat="1" ht="90.75" customHeight="1" x14ac:dyDescent="0.35">
      <c r="A2" s="27" t="s">
        <v>44</v>
      </c>
      <c r="B2" s="27"/>
      <c r="C2" s="27" t="s">
        <v>4</v>
      </c>
      <c r="D2" s="28" t="s">
        <v>2</v>
      </c>
      <c r="E2" s="27" t="s">
        <v>0</v>
      </c>
      <c r="F2" s="12" t="s">
        <v>6</v>
      </c>
      <c r="G2" s="12" t="s">
        <v>8</v>
      </c>
      <c r="H2" s="12" t="s">
        <v>9</v>
      </c>
      <c r="I2" s="12" t="s">
        <v>12</v>
      </c>
      <c r="J2" s="12" t="s">
        <v>13</v>
      </c>
      <c r="K2" s="12" t="s">
        <v>14</v>
      </c>
      <c r="L2" s="13" t="s">
        <v>15</v>
      </c>
      <c r="M2" s="13" t="s">
        <v>16</v>
      </c>
      <c r="N2" s="13" t="s">
        <v>17</v>
      </c>
      <c r="O2" s="13" t="s">
        <v>18</v>
      </c>
      <c r="P2" s="13" t="s">
        <v>20</v>
      </c>
      <c r="Q2" s="13" t="s">
        <v>21</v>
      </c>
      <c r="R2" s="13" t="s">
        <v>22</v>
      </c>
      <c r="S2" s="13" t="s">
        <v>23</v>
      </c>
      <c r="T2" s="13" t="s">
        <v>24</v>
      </c>
      <c r="U2" s="13" t="s">
        <v>25</v>
      </c>
      <c r="V2" s="13" t="s">
        <v>26</v>
      </c>
      <c r="W2" s="13" t="s">
        <v>29</v>
      </c>
      <c r="X2" s="13" t="s">
        <v>30</v>
      </c>
      <c r="Y2" s="13" t="s">
        <v>31</v>
      </c>
      <c r="Z2" s="5" t="s">
        <v>59</v>
      </c>
      <c r="AA2" s="20" t="s">
        <v>32</v>
      </c>
      <c r="AB2" s="20" t="s">
        <v>33</v>
      </c>
      <c r="AC2" s="20" t="s">
        <v>34</v>
      </c>
      <c r="AD2" s="20" t="s">
        <v>35</v>
      </c>
      <c r="AE2" s="20" t="s">
        <v>36</v>
      </c>
    </row>
    <row r="3" spans="1:31" ht="58.5" customHeight="1" x14ac:dyDescent="0.3">
      <c r="A3" s="11" t="str">
        <f t="shared" ref="A3" si="2">CONCATENATE(D3,B3)</f>
        <v>BS-004/E1</v>
      </c>
      <c r="B3" s="11">
        <v>1</v>
      </c>
      <c r="C3" s="11" t="s">
        <v>5</v>
      </c>
      <c r="D3" s="11" t="s">
        <v>3</v>
      </c>
      <c r="E3" s="10" t="s">
        <v>1</v>
      </c>
      <c r="F3" s="11" t="s">
        <v>7</v>
      </c>
      <c r="G3" s="3"/>
      <c r="H3" s="3" t="s">
        <v>10</v>
      </c>
      <c r="I3" s="4" t="s">
        <v>11</v>
      </c>
      <c r="J3" s="3" t="s">
        <v>11</v>
      </c>
      <c r="K3" s="3" t="s">
        <v>11</v>
      </c>
      <c r="L3" s="14"/>
      <c r="M3" s="15">
        <v>1</v>
      </c>
      <c r="N3" s="16"/>
      <c r="O3" s="4" t="s">
        <v>19</v>
      </c>
      <c r="P3" s="4">
        <v>16</v>
      </c>
      <c r="Q3" s="4">
        <v>8</v>
      </c>
      <c r="R3" s="4">
        <v>7</v>
      </c>
      <c r="S3" s="4" t="s">
        <v>11</v>
      </c>
      <c r="T3" s="4">
        <v>12</v>
      </c>
      <c r="U3" s="4" t="str">
        <f t="shared" ref="U3" si="3">IF(Q3&gt;0,"si","no")</f>
        <v>si</v>
      </c>
      <c r="V3" s="4" t="s">
        <v>27</v>
      </c>
      <c r="W3" s="17">
        <v>644</v>
      </c>
      <c r="X3" s="18">
        <v>31636</v>
      </c>
      <c r="Y3" s="19">
        <f t="shared" ref="Y3" si="4">X3/W3</f>
        <v>49.12422360248447</v>
      </c>
      <c r="Z3" s="5" t="s">
        <v>56</v>
      </c>
      <c r="AA3" s="21">
        <f t="shared" ref="AA3" si="5">Q3+P3</f>
        <v>24</v>
      </c>
      <c r="AB3" s="22">
        <f t="shared" ref="AB3" si="6">365/7*R3/12*T3</f>
        <v>365</v>
      </c>
      <c r="AC3" s="23">
        <f t="shared" ref="AC3" si="7">AD3/8760*24/AA3</f>
        <v>2</v>
      </c>
      <c r="AD3" s="21">
        <f t="shared" ref="AD3" si="8">(IF(O3="2/3 u.",(P3*2*365)+(Q3*3*365),0)+IF(O3="2 u.",(P3*2*365)+(Q3*2*365),0)+IF(O3="3 u.",(P3*3*365)+(Q3*3*365),0))/12*T3</f>
        <v>17520</v>
      </c>
      <c r="AE3" s="24">
        <v>2</v>
      </c>
    </row>
    <row r="28" spans="3:3" x14ac:dyDescent="0.3">
      <c r="C28" s="251"/>
    </row>
  </sheetData>
  <sheetProtection algorithmName="SHA-512" hashValue="VqhAh79NaypnbtxVcQIEo2WR7ZkmK5LYHuAzV3L+3dbGz9M2ZQC5Hv8h7AEIxnjEzWHjVShqm6aqRSCrSqTmUg==" saltValue="/TYZRnkejM13TNrapxUfSg==" spinCount="100000" sheet="1" objects="1" scenarios="1"/>
  <autoFilter ref="A2:AE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E11" sqref="E11"/>
    </sheetView>
  </sheetViews>
  <sheetFormatPr defaultRowHeight="14.4" x14ac:dyDescent="0.3"/>
  <cols>
    <col min="1" max="1" width="21.88671875" style="26" customWidth="1"/>
  </cols>
  <sheetData>
    <row r="1" spans="1:1" x14ac:dyDescent="0.3">
      <c r="A1" s="26" t="s">
        <v>45</v>
      </c>
    </row>
    <row r="2" spans="1:1" ht="15.6" x14ac:dyDescent="0.3">
      <c r="A2" s="3" t="s">
        <v>3</v>
      </c>
    </row>
    <row r="3" spans="1:1" ht="15.6" x14ac:dyDescent="0.3">
      <c r="A3" s="2"/>
    </row>
    <row r="4" spans="1:1" ht="15.6" x14ac:dyDescent="0.3">
      <c r="A4" s="3"/>
    </row>
    <row r="5" spans="1:1" ht="15.6" x14ac:dyDescent="0.3">
      <c r="A5" s="2"/>
    </row>
    <row r="6" spans="1:1" ht="15.6" x14ac:dyDescent="0.3">
      <c r="A6" s="3"/>
    </row>
    <row r="7" spans="1:1" ht="15.6" x14ac:dyDescent="0.3">
      <c r="A7" s="2"/>
    </row>
    <row r="8" spans="1:1" ht="15.6" x14ac:dyDescent="0.3">
      <c r="A8" s="2"/>
    </row>
    <row r="9" spans="1:1" ht="15.6" x14ac:dyDescent="0.3">
      <c r="A9" s="3"/>
    </row>
    <row r="10" spans="1:1" ht="15.6" x14ac:dyDescent="0.3">
      <c r="A10" s="3"/>
    </row>
    <row r="11" spans="1:1" ht="15.6" x14ac:dyDescent="0.3">
      <c r="A11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0"/>
  <sheetViews>
    <sheetView showGridLines="0" tabSelected="1" topLeftCell="D1" zoomScale="55" zoomScaleNormal="55" workbookViewId="0">
      <selection activeCell="E5" sqref="E5"/>
    </sheetView>
  </sheetViews>
  <sheetFormatPr defaultColWidth="9.109375" defaultRowHeight="20.399999999999999" x14ac:dyDescent="0.35"/>
  <cols>
    <col min="1" max="3" width="2.5546875" style="34" hidden="1" customWidth="1"/>
    <col min="4" max="4" width="40.88671875" style="34" customWidth="1"/>
    <col min="5" max="5" width="59" style="34" customWidth="1"/>
    <col min="6" max="6" width="17.109375" style="34" customWidth="1"/>
    <col min="7" max="7" width="18.44140625" style="34" customWidth="1"/>
    <col min="8" max="8" width="19.33203125" style="34" bestFit="1" customWidth="1"/>
    <col min="9" max="9" width="19.5546875" style="34" customWidth="1"/>
    <col min="10" max="10" width="25.44140625" style="34" customWidth="1"/>
    <col min="11" max="11" width="23.5546875" style="34" bestFit="1" customWidth="1"/>
    <col min="12" max="12" width="18.44140625" style="34" customWidth="1"/>
    <col min="13" max="15" width="18.88671875" style="34" customWidth="1"/>
    <col min="16" max="17" width="14.109375" style="34" customWidth="1"/>
    <col min="18" max="18" width="21" style="34" customWidth="1"/>
    <col min="19" max="20" width="14.44140625" style="34" customWidth="1"/>
    <col min="21" max="21" width="14.44140625" style="72" customWidth="1"/>
    <col min="22" max="22" width="9.44140625" style="34" customWidth="1"/>
    <col min="23" max="23" width="15.33203125" style="34" bestFit="1" customWidth="1"/>
    <col min="24" max="24" width="14.109375" style="34" customWidth="1"/>
    <col min="25" max="25" width="9.109375" style="34"/>
    <col min="26" max="26" width="16.109375" style="34" customWidth="1"/>
    <col min="27" max="16384" width="9.109375" style="34"/>
  </cols>
  <sheetData>
    <row r="1" spans="2:24" ht="62.25" customHeight="1" x14ac:dyDescent="0.35">
      <c r="D1" s="79" t="s">
        <v>55</v>
      </c>
      <c r="E1" s="35"/>
      <c r="F1" s="35"/>
      <c r="G1" s="35"/>
      <c r="H1" s="35"/>
      <c r="J1" s="35"/>
      <c r="K1" s="35"/>
      <c r="L1" s="35"/>
      <c r="M1" s="35"/>
      <c r="N1" s="35"/>
      <c r="O1" s="35"/>
      <c r="P1" s="32"/>
      <c r="Q1" s="32"/>
      <c r="R1" s="36"/>
      <c r="S1" s="36"/>
      <c r="T1" s="36"/>
      <c r="U1" s="37"/>
      <c r="V1" s="36"/>
      <c r="W1" s="36"/>
      <c r="X1" s="36"/>
    </row>
    <row r="2" spans="2:24" ht="21.6" thickBot="1" x14ac:dyDescent="0.4">
      <c r="D2" s="38" t="s">
        <v>57</v>
      </c>
      <c r="E2" s="35"/>
      <c r="F2" s="35"/>
      <c r="G2" s="35"/>
      <c r="H2" s="35"/>
      <c r="J2" s="35"/>
      <c r="K2" s="35"/>
      <c r="L2" s="35"/>
      <c r="M2" s="35"/>
      <c r="N2" s="35"/>
      <c r="O2" s="35"/>
      <c r="P2" s="32"/>
      <c r="Q2" s="32"/>
      <c r="R2" s="36"/>
      <c r="S2" s="36"/>
      <c r="T2" s="36"/>
      <c r="U2" s="37"/>
      <c r="V2" s="36"/>
      <c r="W2" s="36"/>
      <c r="X2" s="36"/>
    </row>
    <row r="3" spans="2:24" ht="21" x14ac:dyDescent="0.35">
      <c r="D3" s="39" t="s">
        <v>61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40"/>
      <c r="S3" s="36"/>
      <c r="T3" s="37"/>
      <c r="U3" s="36"/>
      <c r="V3" s="36"/>
      <c r="W3" s="36"/>
    </row>
    <row r="4" spans="2:24" ht="38.25" customHeight="1" x14ac:dyDescent="0.35">
      <c r="D4" s="41" t="s">
        <v>58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43"/>
      <c r="S4" s="36"/>
      <c r="T4" s="37"/>
      <c r="U4" s="36"/>
      <c r="V4" s="36"/>
      <c r="W4" s="36"/>
    </row>
    <row r="5" spans="2:24" ht="43.5" customHeight="1" x14ac:dyDescent="0.35">
      <c r="D5" s="44"/>
      <c r="E5" s="45" t="s">
        <v>3</v>
      </c>
      <c r="F5" s="46"/>
      <c r="G5" s="46"/>
      <c r="H5" s="46"/>
      <c r="I5" s="46"/>
      <c r="J5" s="46"/>
      <c r="K5" s="46"/>
      <c r="L5" s="46"/>
      <c r="M5" s="46"/>
      <c r="N5" s="46"/>
      <c r="O5" s="46"/>
      <c r="P5" s="42"/>
      <c r="Q5" s="42"/>
      <c r="R5" s="43"/>
      <c r="S5" s="36"/>
      <c r="T5" s="36"/>
      <c r="U5" s="36"/>
      <c r="V5" s="36"/>
      <c r="W5" s="36"/>
    </row>
    <row r="6" spans="2:24" ht="40.5" customHeight="1" x14ac:dyDescent="0.4">
      <c r="D6" s="47" t="s">
        <v>62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2"/>
      <c r="Q6" s="42"/>
      <c r="R6" s="43"/>
      <c r="S6" s="36"/>
      <c r="T6" s="36"/>
      <c r="U6" s="36"/>
      <c r="V6" s="36"/>
      <c r="W6" s="36"/>
    </row>
    <row r="7" spans="2:24" ht="40.5" customHeight="1" x14ac:dyDescent="0.4">
      <c r="D7" s="48" t="s">
        <v>72</v>
      </c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2"/>
      <c r="Q7" s="42"/>
      <c r="R7" s="43"/>
      <c r="S7" s="36"/>
      <c r="T7" s="36"/>
      <c r="U7" s="36"/>
      <c r="V7" s="36"/>
      <c r="W7" s="36"/>
    </row>
    <row r="8" spans="2:24" ht="151.5" customHeight="1" x14ac:dyDescent="0.35">
      <c r="D8" s="74" t="s">
        <v>48</v>
      </c>
      <c r="E8" s="75" t="s">
        <v>47</v>
      </c>
      <c r="F8" s="75" t="s">
        <v>18</v>
      </c>
      <c r="G8" s="75" t="s">
        <v>20</v>
      </c>
      <c r="H8" s="75" t="s">
        <v>21</v>
      </c>
      <c r="I8" s="75" t="s">
        <v>22</v>
      </c>
      <c r="J8" s="75" t="s">
        <v>49</v>
      </c>
      <c r="K8" s="75" t="s">
        <v>24</v>
      </c>
      <c r="L8" s="75" t="s">
        <v>65</v>
      </c>
      <c r="M8" s="75" t="s">
        <v>64</v>
      </c>
      <c r="N8" s="213"/>
      <c r="O8" s="213"/>
      <c r="P8" s="42"/>
      <c r="Q8" s="42"/>
      <c r="R8" s="43"/>
      <c r="S8" s="36"/>
      <c r="T8" s="36"/>
      <c r="U8" s="36"/>
      <c r="V8" s="36"/>
      <c r="W8" s="36"/>
    </row>
    <row r="9" spans="2:24" ht="50.25" customHeight="1" x14ac:dyDescent="0.4">
      <c r="B9" s="49" t="str">
        <f>CONCATENATE($E$5,"1")</f>
        <v>BS-004/E1</v>
      </c>
      <c r="C9" s="49"/>
      <c r="D9" s="266" t="str">
        <f>VLOOKUP($B9,_postazioni5,3,FALSE)</f>
        <v>BS-004/E1</v>
      </c>
      <c r="E9" s="73" t="str">
        <f>VLOOKUP($B$17,_postazioni5,8,FALSE)</f>
        <v xml:space="preserve">ex Ospedale Distretto Asl Brescia: Gargnano, via Gardesana Occidentale </v>
      </c>
      <c r="F9" s="274" t="str">
        <f>VLOOKUP($B$17,_postazioni5,15,FALSE)</f>
        <v>2 u.</v>
      </c>
      <c r="G9" s="274">
        <f>VLOOKUP($B$17,_postazioni5,16,FALSE)</f>
        <v>16</v>
      </c>
      <c r="H9" s="274">
        <f>VLOOKUP($B$17,_postazioni5,17,FALSE)</f>
        <v>8</v>
      </c>
      <c r="I9" s="274">
        <f>VLOOKUP($B$17,_postazioni5,18,FALSE)</f>
        <v>7</v>
      </c>
      <c r="J9" s="276" t="str">
        <f>VLOOKUP($B$17,_postazioni5,19,FALSE)</f>
        <v>//</v>
      </c>
      <c r="K9" s="274">
        <f>VLOOKUP($B$17,_postazioni5,20,FALSE)</f>
        <v>12</v>
      </c>
      <c r="L9" s="264">
        <f>VLOOKUP($B$17,_postazioni5,23,FALSE)</f>
        <v>644</v>
      </c>
      <c r="M9" s="265">
        <f>VLOOKUP($B$17,_postazioni5,24,FALSE)</f>
        <v>31636</v>
      </c>
      <c r="N9" s="214"/>
      <c r="O9" s="214"/>
      <c r="P9" s="42"/>
      <c r="Q9" s="42"/>
      <c r="R9" s="43"/>
      <c r="S9" s="36"/>
      <c r="T9" s="36"/>
      <c r="U9" s="36"/>
      <c r="V9" s="36"/>
      <c r="W9" s="36"/>
    </row>
    <row r="10" spans="2:24" ht="73.5" customHeight="1" x14ac:dyDescent="0.4">
      <c r="B10" s="49"/>
      <c r="C10" s="49"/>
      <c r="D10" s="268"/>
      <c r="E10" s="73" t="str">
        <f>VLOOKUP($B$17,_postazioni5,9,FALSE)</f>
        <v>//</v>
      </c>
      <c r="F10" s="275"/>
      <c r="G10" s="275"/>
      <c r="H10" s="275"/>
      <c r="I10" s="275"/>
      <c r="J10" s="277"/>
      <c r="K10" s="275"/>
      <c r="L10" s="264"/>
      <c r="M10" s="265"/>
      <c r="N10" s="214"/>
      <c r="O10" s="214"/>
      <c r="P10" s="42"/>
      <c r="Q10" s="42"/>
      <c r="R10" s="43"/>
      <c r="S10" s="36"/>
      <c r="T10" s="36"/>
      <c r="U10" s="36"/>
      <c r="V10" s="36"/>
      <c r="W10" s="36"/>
    </row>
    <row r="11" spans="2:24" ht="21" x14ac:dyDescent="0.4">
      <c r="B11" s="49"/>
      <c r="C11" s="49"/>
      <c r="D11" s="31" t="s">
        <v>73</v>
      </c>
      <c r="E11" s="50"/>
      <c r="F11" s="50"/>
      <c r="G11" s="50"/>
      <c r="H11" s="50"/>
      <c r="I11" s="50"/>
      <c r="J11" s="51"/>
      <c r="K11" s="50"/>
      <c r="L11" s="52"/>
      <c r="M11" s="52"/>
      <c r="N11" s="52"/>
      <c r="O11" s="52"/>
      <c r="P11" s="42"/>
      <c r="Q11" s="42"/>
      <c r="R11" s="43"/>
      <c r="S11" s="36"/>
      <c r="T11" s="36"/>
      <c r="U11" s="36"/>
      <c r="V11" s="36"/>
      <c r="W11" s="36"/>
    </row>
    <row r="12" spans="2:24" ht="21.75" customHeight="1" thickBot="1" x14ac:dyDescent="0.4">
      <c r="D12" s="53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5"/>
      <c r="Q12" s="55"/>
      <c r="R12" s="56"/>
      <c r="S12" s="36"/>
      <c r="T12" s="36"/>
      <c r="U12" s="36"/>
      <c r="V12" s="36"/>
      <c r="W12" s="36"/>
    </row>
    <row r="13" spans="2:24" ht="21" x14ac:dyDescent="0.35">
      <c r="D13" s="39" t="s">
        <v>124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40"/>
      <c r="S13" s="36"/>
      <c r="T13" s="37"/>
      <c r="U13" s="36"/>
      <c r="V13" s="36"/>
      <c r="W13" s="36"/>
    </row>
    <row r="14" spans="2:24" ht="40.5" customHeight="1" x14ac:dyDescent="0.4">
      <c r="D14" s="48" t="s">
        <v>51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2"/>
      <c r="Q14" s="42"/>
      <c r="R14" s="43"/>
      <c r="S14" s="36"/>
      <c r="T14" s="36"/>
      <c r="U14" s="36"/>
      <c r="V14" s="36"/>
      <c r="W14" s="36"/>
    </row>
    <row r="15" spans="2:24" ht="151.5" customHeight="1" x14ac:dyDescent="0.35">
      <c r="D15" s="74" t="s">
        <v>48</v>
      </c>
      <c r="E15" s="76" t="s">
        <v>46</v>
      </c>
      <c r="F15" s="75" t="s">
        <v>50</v>
      </c>
      <c r="G15" s="75" t="s">
        <v>79</v>
      </c>
      <c r="H15" s="75" t="s">
        <v>39</v>
      </c>
      <c r="I15" s="46"/>
      <c r="J15" s="46"/>
      <c r="K15" s="46"/>
      <c r="L15" s="46"/>
      <c r="M15" s="46"/>
      <c r="N15" s="46"/>
      <c r="O15" s="46"/>
      <c r="P15" s="42"/>
      <c r="Q15" s="42"/>
      <c r="R15" s="43"/>
      <c r="S15" s="36"/>
      <c r="T15" s="36"/>
      <c r="U15" s="36"/>
      <c r="V15" s="36"/>
      <c r="W15" s="36"/>
    </row>
    <row r="16" spans="2:24" ht="31.5" customHeight="1" x14ac:dyDescent="0.35">
      <c r="D16" s="266" t="str">
        <f>VLOOKUP($B17,_postazioni5,3,FALSE)</f>
        <v>BS-004/E1</v>
      </c>
      <c r="E16" s="58" t="s">
        <v>138</v>
      </c>
      <c r="F16" s="59"/>
      <c r="G16" s="59"/>
      <c r="H16" s="60"/>
      <c r="I16" s="46"/>
      <c r="J16" s="46"/>
      <c r="K16" s="46"/>
      <c r="L16" s="46"/>
      <c r="M16" s="46"/>
      <c r="N16" s="46"/>
      <c r="O16" s="46"/>
      <c r="P16" s="42"/>
      <c r="Q16" s="42"/>
      <c r="R16" s="43"/>
      <c r="S16" s="36"/>
      <c r="T16" s="36"/>
      <c r="U16" s="36"/>
      <c r="V16" s="36"/>
      <c r="W16" s="36"/>
    </row>
    <row r="17" spans="2:23" ht="78.75" customHeight="1" x14ac:dyDescent="1.45">
      <c r="B17" s="49" t="str">
        <f>CONCATENATE($E$5,"1")</f>
        <v>BS-004/E1</v>
      </c>
      <c r="C17" s="49"/>
      <c r="D17" s="267"/>
      <c r="E17" s="61"/>
      <c r="F17" s="269">
        <f>VLOOKUP($B$17,_postazioni5,30,FALSE)</f>
        <v>17520</v>
      </c>
      <c r="G17" s="81">
        <v>1</v>
      </c>
      <c r="H17" s="257" t="str">
        <f>IF(OR(G17=0,G17&lt;0,G17&gt;1,E17="",AND(G17=1,E19&lt;&gt;""),AND(G17&lt;1,E19="")),"ERRORE","OK")</f>
        <v>ERRORE</v>
      </c>
      <c r="I17" s="80"/>
      <c r="J17" s="46"/>
      <c r="K17" s="46"/>
      <c r="L17" s="46"/>
      <c r="M17" s="46"/>
      <c r="N17" s="46"/>
      <c r="O17" s="46"/>
      <c r="P17" s="42"/>
      <c r="Q17" s="42"/>
      <c r="R17" s="43"/>
      <c r="S17" s="36"/>
      <c r="T17" s="36"/>
      <c r="U17" s="36"/>
      <c r="V17" s="36"/>
      <c r="W17" s="36"/>
    </row>
    <row r="18" spans="2:23" ht="41.25" customHeight="1" x14ac:dyDescent="0.4">
      <c r="B18" s="49"/>
      <c r="C18" s="49"/>
      <c r="D18" s="267"/>
      <c r="E18" s="62" t="s">
        <v>74</v>
      </c>
      <c r="F18" s="270"/>
      <c r="G18" s="249"/>
      <c r="H18" s="272"/>
      <c r="I18" s="46"/>
      <c r="J18" s="46"/>
      <c r="K18" s="46"/>
      <c r="L18" s="46"/>
      <c r="M18" s="46"/>
      <c r="N18" s="46"/>
      <c r="O18" s="46"/>
      <c r="P18" s="46"/>
      <c r="Q18" s="46"/>
      <c r="R18" s="63"/>
      <c r="S18" s="36"/>
      <c r="T18" s="36"/>
      <c r="U18" s="34"/>
    </row>
    <row r="19" spans="2:23" ht="77.25" customHeight="1" x14ac:dyDescent="0.4">
      <c r="B19" s="49"/>
      <c r="C19" s="49"/>
      <c r="D19" s="268"/>
      <c r="E19" s="64"/>
      <c r="F19" s="271"/>
      <c r="G19" s="250">
        <f>1-G17</f>
        <v>0</v>
      </c>
      <c r="H19" s="273"/>
      <c r="I19" s="46"/>
      <c r="J19" s="46"/>
      <c r="K19" s="46"/>
      <c r="L19" s="46"/>
      <c r="M19" s="46"/>
      <c r="N19" s="46"/>
      <c r="O19" s="46"/>
      <c r="P19" s="46"/>
      <c r="Q19" s="46"/>
      <c r="R19" s="63"/>
      <c r="S19" s="36"/>
      <c r="T19" s="36"/>
      <c r="U19" s="34"/>
    </row>
    <row r="20" spans="2:23" ht="23.25" customHeight="1" thickBot="1" x14ac:dyDescent="0.4">
      <c r="D20" s="53"/>
      <c r="E20" s="54"/>
      <c r="F20" s="65"/>
      <c r="G20" s="54"/>
      <c r="H20" s="54"/>
      <c r="I20" s="54"/>
      <c r="J20" s="54"/>
      <c r="K20" s="54"/>
      <c r="L20" s="54"/>
      <c r="M20" s="54"/>
      <c r="N20" s="54"/>
      <c r="O20" s="54"/>
      <c r="P20" s="55"/>
      <c r="Q20" s="55"/>
      <c r="R20" s="56"/>
      <c r="S20" s="36"/>
      <c r="T20" s="36"/>
      <c r="U20" s="36"/>
      <c r="V20" s="36"/>
      <c r="W20" s="36"/>
    </row>
    <row r="21" spans="2:23" ht="21" x14ac:dyDescent="0.35">
      <c r="D21" s="39" t="s">
        <v>76</v>
      </c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0"/>
      <c r="S21" s="36"/>
      <c r="T21" s="37"/>
      <c r="U21" s="36"/>
      <c r="V21" s="36"/>
      <c r="W21" s="36"/>
    </row>
    <row r="22" spans="2:23" ht="21" x14ac:dyDescent="0.35">
      <c r="D22" s="57" t="s">
        <v>125</v>
      </c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43"/>
      <c r="S22" s="36"/>
      <c r="T22" s="37"/>
      <c r="U22" s="36"/>
      <c r="V22" s="36"/>
      <c r="W22" s="36"/>
    </row>
    <row r="23" spans="2:23" ht="21" x14ac:dyDescent="0.35">
      <c r="D23" s="57" t="s">
        <v>78</v>
      </c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43"/>
      <c r="S23" s="36"/>
      <c r="T23" s="37"/>
      <c r="U23" s="36"/>
      <c r="V23" s="36"/>
      <c r="W23" s="36"/>
    </row>
    <row r="24" spans="2:23" ht="21" x14ac:dyDescent="0.35">
      <c r="D24" s="57" t="s">
        <v>136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43"/>
      <c r="S24" s="36"/>
      <c r="T24" s="37"/>
      <c r="U24" s="36"/>
      <c r="V24" s="36"/>
      <c r="W24" s="36"/>
    </row>
    <row r="25" spans="2:23" s="36" customFormat="1" ht="21" x14ac:dyDescent="0.35">
      <c r="D25" s="41" t="s">
        <v>63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43"/>
      <c r="T25" s="37"/>
    </row>
    <row r="26" spans="2:23" s="36" customFormat="1" ht="21" x14ac:dyDescent="0.35">
      <c r="D26" s="57" t="s">
        <v>75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43"/>
      <c r="T26" s="37"/>
    </row>
    <row r="27" spans="2:23" ht="40.5" customHeight="1" x14ac:dyDescent="0.4">
      <c r="D27" s="48" t="s">
        <v>119</v>
      </c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2"/>
      <c r="Q27" s="42"/>
      <c r="R27" s="43"/>
      <c r="S27" s="36"/>
      <c r="T27" s="36"/>
      <c r="U27" s="36"/>
      <c r="V27" s="36"/>
      <c r="W27" s="36"/>
    </row>
    <row r="28" spans="2:23" ht="151.5" customHeight="1" x14ac:dyDescent="0.35">
      <c r="D28" s="74" t="s">
        <v>48</v>
      </c>
      <c r="E28" s="76" t="s">
        <v>46</v>
      </c>
      <c r="F28" s="76" t="s">
        <v>40</v>
      </c>
      <c r="G28" s="278" t="s">
        <v>53</v>
      </c>
      <c r="H28" s="279"/>
      <c r="I28" s="76" t="s">
        <v>42</v>
      </c>
      <c r="J28" s="76" t="s">
        <v>54</v>
      </c>
      <c r="K28" s="76" t="s">
        <v>43</v>
      </c>
      <c r="L28" s="260" t="s">
        <v>122</v>
      </c>
      <c r="M28" s="260"/>
      <c r="N28" s="260" t="s">
        <v>121</v>
      </c>
      <c r="O28" s="260"/>
      <c r="P28" s="76" t="s">
        <v>39</v>
      </c>
      <c r="Q28" s="213"/>
      <c r="R28" s="43"/>
      <c r="S28" s="36"/>
      <c r="T28" s="36"/>
      <c r="U28" s="36"/>
      <c r="V28" s="36"/>
      <c r="W28" s="36"/>
    </row>
    <row r="29" spans="2:23" ht="31.5" customHeight="1" x14ac:dyDescent="0.35">
      <c r="D29" s="266" t="str">
        <f>VLOOKUP($B30,_postazioni5,3,FALSE)</f>
        <v>BS-004/E1</v>
      </c>
      <c r="E29" s="58" t="s">
        <v>52</v>
      </c>
      <c r="F29" s="59"/>
      <c r="G29" s="59"/>
      <c r="H29" s="59"/>
      <c r="I29" s="59"/>
      <c r="J29" s="59"/>
      <c r="K29" s="66"/>
      <c r="L29" s="46"/>
      <c r="M29" s="46"/>
      <c r="N29" s="46"/>
      <c r="O29" s="46"/>
      <c r="P29" s="60"/>
      <c r="Q29" s="217"/>
      <c r="R29" s="43"/>
      <c r="S29" s="36"/>
      <c r="T29" s="36"/>
      <c r="U29" s="34"/>
    </row>
    <row r="30" spans="2:23" ht="216" customHeight="1" x14ac:dyDescent="0.4">
      <c r="B30" s="49" t="str">
        <f>CONCATENATE($E$5,"1")</f>
        <v>BS-004/E1</v>
      </c>
      <c r="C30" s="49"/>
      <c r="D30" s="267"/>
      <c r="E30" s="280">
        <f>E17</f>
        <v>0</v>
      </c>
      <c r="F30" s="67"/>
      <c r="G30" s="282"/>
      <c r="H30" s="282"/>
      <c r="I30" s="68"/>
      <c r="J30" s="69" t="str">
        <f ca="1">IF(I30="","",(TODAY()-I30)/365)</f>
        <v/>
      </c>
      <c r="K30" s="70">
        <v>230000</v>
      </c>
      <c r="L30" s="261" t="s">
        <v>123</v>
      </c>
      <c r="M30" s="261"/>
      <c r="N30" s="261" t="s">
        <v>123</v>
      </c>
      <c r="O30" s="261"/>
      <c r="P30" s="257" t="str">
        <f ca="1">IF(OR(G30&lt;0,G31&lt;0,J31&gt;6,J30&gt;6,(G31&gt;K31),(G30&gt;K30),F30="",F31=""),"ERRORE","OK")</f>
        <v>ERRORE</v>
      </c>
      <c r="Q30" s="218"/>
      <c r="R30" s="43"/>
      <c r="S30" s="36"/>
      <c r="T30" s="36"/>
      <c r="U30" s="34"/>
    </row>
    <row r="31" spans="2:23" ht="216" customHeight="1" x14ac:dyDescent="0.4">
      <c r="B31" s="49"/>
      <c r="C31" s="49"/>
      <c r="D31" s="268"/>
      <c r="E31" s="281"/>
      <c r="F31" s="67"/>
      <c r="G31" s="282"/>
      <c r="H31" s="282"/>
      <c r="I31" s="68"/>
      <c r="J31" s="69" t="str">
        <f ca="1">IF(I31="","",(TODAY()-I31)/365)</f>
        <v/>
      </c>
      <c r="K31" s="70">
        <v>230000</v>
      </c>
      <c r="L31" s="261" t="s">
        <v>123</v>
      </c>
      <c r="M31" s="261"/>
      <c r="N31" s="261" t="s">
        <v>123</v>
      </c>
      <c r="O31" s="261"/>
      <c r="P31" s="258"/>
      <c r="Q31" s="219"/>
      <c r="R31" s="43"/>
      <c r="S31" s="36"/>
      <c r="T31" s="36"/>
      <c r="U31" s="34"/>
    </row>
    <row r="32" spans="2:23" ht="31.5" customHeight="1" x14ac:dyDescent="0.35">
      <c r="D32" s="266" t="str">
        <f>VLOOKUP($B33,_postazioni5,3,FALSE)</f>
        <v>BS-004/E1</v>
      </c>
      <c r="E32" s="82" t="s">
        <v>80</v>
      </c>
      <c r="F32" s="59"/>
      <c r="G32" s="59"/>
      <c r="H32" s="59"/>
      <c r="I32" s="59"/>
      <c r="J32" s="59"/>
      <c r="K32" s="66"/>
      <c r="L32" s="46"/>
      <c r="M32" s="46"/>
      <c r="N32" s="46"/>
      <c r="O32" s="46"/>
      <c r="P32" s="60"/>
      <c r="Q32" s="217"/>
      <c r="R32" s="43"/>
      <c r="S32" s="36"/>
      <c r="T32" s="36"/>
      <c r="U32" s="34"/>
    </row>
    <row r="33" spans="1:24" ht="216.6" customHeight="1" x14ac:dyDescent="0.4">
      <c r="B33" s="49" t="str">
        <f>CONCATENATE($E$5,"1")</f>
        <v>BS-004/E1</v>
      </c>
      <c r="C33" s="49"/>
      <c r="D33" s="267"/>
      <c r="E33" s="280" t="str">
        <f>IF(E19=0,"//////",E19)</f>
        <v>//////</v>
      </c>
      <c r="F33" s="67"/>
      <c r="G33" s="282"/>
      <c r="H33" s="282"/>
      <c r="I33" s="68"/>
      <c r="J33" s="69" t="str">
        <f ca="1">IF(I33="","",(TODAY()-I33)/365)</f>
        <v/>
      </c>
      <c r="K33" s="70">
        <v>230000</v>
      </c>
      <c r="L33" s="262" t="s">
        <v>123</v>
      </c>
      <c r="M33" s="262"/>
      <c r="N33" s="262" t="s">
        <v>123</v>
      </c>
      <c r="O33" s="262"/>
      <c r="P33" s="257" t="str">
        <f ca="1">IF(OR(G33&lt;0,G34&lt;0,J34&gt;6,J33&gt;6,(G34&gt;K34),(G33&gt;K33),F33="",F34=""),"ERRORE","OK")</f>
        <v>ERRORE</v>
      </c>
      <c r="Q33" s="218"/>
      <c r="R33" s="43"/>
      <c r="S33" s="36"/>
      <c r="T33" s="36"/>
      <c r="U33" s="34"/>
    </row>
    <row r="34" spans="1:24" ht="216.6" customHeight="1" thickBot="1" x14ac:dyDescent="0.45">
      <c r="B34" s="49"/>
      <c r="C34" s="49"/>
      <c r="D34" s="287"/>
      <c r="E34" s="288"/>
      <c r="F34" s="252"/>
      <c r="G34" s="289"/>
      <c r="H34" s="289"/>
      <c r="I34" s="253"/>
      <c r="J34" s="254" t="str">
        <f ca="1">IF(I34="","",(TODAY()-I34)/365)</f>
        <v/>
      </c>
      <c r="K34" s="255">
        <v>230000</v>
      </c>
      <c r="L34" s="263" t="s">
        <v>123</v>
      </c>
      <c r="M34" s="263"/>
      <c r="N34" s="263" t="s">
        <v>123</v>
      </c>
      <c r="O34" s="263"/>
      <c r="P34" s="259"/>
      <c r="Q34" s="256"/>
      <c r="R34" s="56"/>
      <c r="S34" s="36"/>
      <c r="T34" s="36"/>
      <c r="U34" s="34"/>
    </row>
    <row r="36" spans="1:24" ht="21" x14ac:dyDescent="0.35">
      <c r="A36" s="34" t="s">
        <v>60</v>
      </c>
      <c r="D36" s="38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6"/>
      <c r="S36" s="36"/>
      <c r="T36" s="36"/>
      <c r="U36" s="37"/>
      <c r="V36" s="36"/>
      <c r="W36" s="36"/>
      <c r="X36" s="36"/>
    </row>
    <row r="37" spans="1:24" ht="21" x14ac:dyDescent="0.35">
      <c r="A37" s="34" t="s">
        <v>28</v>
      </c>
      <c r="D37" s="71" t="s">
        <v>67</v>
      </c>
    </row>
    <row r="38" spans="1:24" ht="21" x14ac:dyDescent="0.35">
      <c r="A38" s="215" t="s">
        <v>123</v>
      </c>
      <c r="D38" s="71" t="s">
        <v>68</v>
      </c>
    </row>
    <row r="39" spans="1:24" ht="21" x14ac:dyDescent="0.35">
      <c r="A39" s="216" t="s">
        <v>104</v>
      </c>
      <c r="D39" s="71" t="s">
        <v>66</v>
      </c>
    </row>
    <row r="40" spans="1:24" ht="21" x14ac:dyDescent="0.35">
      <c r="A40" s="216" t="s">
        <v>105</v>
      </c>
      <c r="D40" s="71" t="s">
        <v>69</v>
      </c>
    </row>
    <row r="41" spans="1:24" ht="21" x14ac:dyDescent="0.35">
      <c r="A41" s="216" t="s">
        <v>106</v>
      </c>
      <c r="D41" s="71" t="s">
        <v>70</v>
      </c>
    </row>
    <row r="42" spans="1:24" x14ac:dyDescent="0.35">
      <c r="A42" s="216"/>
    </row>
    <row r="43" spans="1:24" ht="48" customHeight="1" x14ac:dyDescent="0.35">
      <c r="A43" s="215"/>
      <c r="D43" s="286" t="s">
        <v>137</v>
      </c>
      <c r="E43" s="286"/>
      <c r="F43" s="286"/>
      <c r="G43" s="286"/>
      <c r="H43" s="286"/>
      <c r="I43" s="286"/>
      <c r="J43" s="286"/>
      <c r="K43" s="286"/>
      <c r="L43" s="286"/>
      <c r="M43" s="286"/>
      <c r="N43" s="286"/>
      <c r="O43" s="286"/>
      <c r="P43" s="286"/>
      <c r="Q43" s="286"/>
      <c r="R43" s="286"/>
    </row>
    <row r="44" spans="1:24" ht="21" x14ac:dyDescent="0.35">
      <c r="A44" s="215" t="s">
        <v>123</v>
      </c>
      <c r="D44" s="286"/>
      <c r="E44" s="286"/>
      <c r="F44" s="286"/>
      <c r="G44" s="286"/>
      <c r="H44" s="286"/>
      <c r="I44" s="286"/>
      <c r="J44" s="286"/>
      <c r="K44" s="286"/>
      <c r="L44" s="286"/>
      <c r="M44" s="286"/>
      <c r="N44" s="286"/>
      <c r="O44" s="286"/>
      <c r="P44" s="286"/>
      <c r="Q44" s="286"/>
      <c r="R44" s="286"/>
    </row>
    <row r="45" spans="1:24" ht="21" x14ac:dyDescent="0.4">
      <c r="A45" s="216" t="s">
        <v>97</v>
      </c>
      <c r="D45" s="33"/>
    </row>
    <row r="46" spans="1:24" x14ac:dyDescent="0.35">
      <c r="A46" s="216" t="s">
        <v>126</v>
      </c>
    </row>
    <row r="47" spans="1:24" x14ac:dyDescent="0.35">
      <c r="A47" s="216" t="s">
        <v>99</v>
      </c>
    </row>
    <row r="48" spans="1:24" ht="21" x14ac:dyDescent="0.4">
      <c r="D48" s="33" t="s">
        <v>71</v>
      </c>
    </row>
    <row r="50" spans="4:18" ht="21" x14ac:dyDescent="0.35">
      <c r="D50" s="77" t="s">
        <v>77</v>
      </c>
      <c r="E50" s="283"/>
      <c r="F50" s="284"/>
      <c r="G50" s="285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</row>
  </sheetData>
  <sheetProtection algorithmName="SHA-512" hashValue="/v+4gP2g1TmMFfdxs0yrg1ztNCHbh0oJrp4bt+o0B8aAEVJWN7OZlyDNoF112DNzMRptlhZiC55YYJPJznW6Xg==" saltValue="eeT/VXTQdi4RfClTEyCZ+g==" spinCount="100000" sheet="1" objects="1" scenarios="1"/>
  <mergeCells count="36">
    <mergeCell ref="E50:G50"/>
    <mergeCell ref="D43:R43"/>
    <mergeCell ref="D44:R44"/>
    <mergeCell ref="D32:D34"/>
    <mergeCell ref="E33:E34"/>
    <mergeCell ref="G33:H33"/>
    <mergeCell ref="G34:H34"/>
    <mergeCell ref="G28:H28"/>
    <mergeCell ref="D29:D31"/>
    <mergeCell ref="E30:E31"/>
    <mergeCell ref="G30:H30"/>
    <mergeCell ref="G31:H31"/>
    <mergeCell ref="L9:L10"/>
    <mergeCell ref="M9:M10"/>
    <mergeCell ref="D16:D19"/>
    <mergeCell ref="F17:F19"/>
    <mergeCell ref="H17:H19"/>
    <mergeCell ref="D9:D10"/>
    <mergeCell ref="F9:F10"/>
    <mergeCell ref="G9:G10"/>
    <mergeCell ref="H9:H10"/>
    <mergeCell ref="I9:I10"/>
    <mergeCell ref="J9:J10"/>
    <mergeCell ref="K9:K10"/>
    <mergeCell ref="L30:M30"/>
    <mergeCell ref="L31:M31"/>
    <mergeCell ref="L33:M33"/>
    <mergeCell ref="L34:M34"/>
    <mergeCell ref="L28:M28"/>
    <mergeCell ref="P30:P31"/>
    <mergeCell ref="P33:P34"/>
    <mergeCell ref="N28:O28"/>
    <mergeCell ref="N30:O30"/>
    <mergeCell ref="N31:O31"/>
    <mergeCell ref="N33:O33"/>
    <mergeCell ref="N34:O34"/>
  </mergeCells>
  <conditionalFormatting sqref="H17:H19 Q33:Q34 Q30:Q31">
    <cfRule type="cellIs" dxfId="11" priority="40" operator="equal">
      <formula>"ERRORE"</formula>
    </cfRule>
    <cfRule type="cellIs" dxfId="10" priority="41" operator="equal">
      <formula>"OK"</formula>
    </cfRule>
  </conditionalFormatting>
  <conditionalFormatting sqref="L31">
    <cfRule type="expression" dxfId="9" priority="16">
      <formula>$E31="//////"</formula>
    </cfRule>
  </conditionalFormatting>
  <conditionalFormatting sqref="L34">
    <cfRule type="expression" dxfId="8" priority="14">
      <formula>$E34="//////"</formula>
    </cfRule>
  </conditionalFormatting>
  <conditionalFormatting sqref="N31">
    <cfRule type="expression" dxfId="7" priority="13">
      <formula>$E31="//////"</formula>
    </cfRule>
  </conditionalFormatting>
  <conditionalFormatting sqref="L30">
    <cfRule type="expression" dxfId="6" priority="27">
      <formula>$E30="//////"</formula>
    </cfRule>
  </conditionalFormatting>
  <conditionalFormatting sqref="N30">
    <cfRule type="expression" dxfId="5" priority="23">
      <formula>$E30="//////"</formula>
    </cfRule>
  </conditionalFormatting>
  <conditionalFormatting sqref="N34">
    <cfRule type="expression" dxfId="4" priority="11">
      <formula>$E34="//////"</formula>
    </cfRule>
  </conditionalFormatting>
  <conditionalFormatting sqref="P33">
    <cfRule type="cellIs" dxfId="3" priority="3" operator="equal">
      <formula>"ERRORE"</formula>
    </cfRule>
    <cfRule type="cellIs" dxfId="2" priority="4" operator="equal">
      <formula>"OK"</formula>
    </cfRule>
  </conditionalFormatting>
  <conditionalFormatting sqref="P30">
    <cfRule type="cellIs" dxfId="1" priority="1" operator="equal">
      <formula>"ERRORE"</formula>
    </cfRule>
    <cfRule type="cellIs" dxfId="0" priority="2" operator="equal">
      <formula>"OK"</formula>
    </cfRule>
  </conditionalFormatting>
  <dataValidations count="2">
    <dataValidation type="list" allowBlank="1" showInputMessage="1" showErrorMessage="1" sqref="L30:M31 L33:M34">
      <formula1>$A$44:$A$47</formula1>
    </dataValidation>
    <dataValidation type="list" allowBlank="1" showInputMessage="1" showErrorMessage="1" sqref="N30:O31 N33:O34">
      <formula1>$A$38:$A$41</formula1>
    </dataValidation>
  </dataValidations>
  <pageMargins left="0.31496062992125984" right="0.31496062992125984" top="0.15748031496062992" bottom="0.15748031496062992" header="0.31496062992125984" footer="0.31496062992125984"/>
  <pageSetup paperSize="9" scale="40" fitToHeight="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elencoschede!$A$2:$A$11</xm:f>
          </x14:formula1>
          <xm:sqref>E5</xm:sqref>
        </x14:dataValidation>
        <x14:dataValidation type="list" allowBlank="1" showInputMessage="1" showErrorMessage="1">
          <x14:formula1>
            <xm:f>elencoschede!A2:A11</xm:f>
          </x14:formula1>
          <xm:sqref>E5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0"/>
  <sheetViews>
    <sheetView topLeftCell="XFD1" zoomScale="55" zoomScaleNormal="55" workbookViewId="0">
      <selection sqref="A1:XFD1048576"/>
    </sheetView>
  </sheetViews>
  <sheetFormatPr defaultColWidth="0" defaultRowHeight="14.4" x14ac:dyDescent="0.3"/>
  <cols>
    <col min="1" max="1" width="15.88671875" hidden="1" customWidth="1"/>
    <col min="2" max="2" width="30.5546875" hidden="1" customWidth="1"/>
    <col min="3" max="3" width="14.109375" hidden="1" customWidth="1"/>
    <col min="4" max="4" width="15.109375" hidden="1" customWidth="1"/>
    <col min="5" max="5" width="23.5546875" hidden="1" customWidth="1"/>
    <col min="6" max="7" width="19" hidden="1" customWidth="1"/>
    <col min="8" max="8" width="21.33203125" hidden="1" customWidth="1"/>
    <col min="9" max="9" width="18" hidden="1" customWidth="1"/>
    <col min="10" max="11" width="11.44140625" hidden="1" customWidth="1"/>
    <col min="12" max="12" width="15.88671875" hidden="1" customWidth="1"/>
    <col min="13" max="13" width="30.5546875" hidden="1" customWidth="1"/>
    <col min="14" max="14" width="14.109375" hidden="1" customWidth="1"/>
    <col min="15" max="15" width="15.44140625" hidden="1" customWidth="1"/>
    <col min="16" max="16" width="23.5546875" hidden="1" customWidth="1"/>
    <col min="17" max="18" width="19" hidden="1" customWidth="1"/>
    <col min="19" max="19" width="21.33203125" hidden="1" customWidth="1"/>
    <col min="20" max="20" width="18" hidden="1" customWidth="1"/>
    <col min="21" max="21" width="11.44140625" hidden="1" customWidth="1"/>
    <col min="22" max="23" width="0" hidden="1" customWidth="1"/>
    <col min="24" max="16384" width="9.109375" hidden="1"/>
  </cols>
  <sheetData>
    <row r="1" spans="1:21" ht="45" customHeight="1" thickBot="1" x14ac:dyDescent="0.35">
      <c r="A1" s="248" t="s">
        <v>118</v>
      </c>
    </row>
    <row r="2" spans="1:21" ht="46.2" x14ac:dyDescent="0.85">
      <c r="A2" s="315" t="str">
        <f>'Offerta tecnica'!E5</f>
        <v>BS-004/E</v>
      </c>
      <c r="B2" s="316"/>
      <c r="D2" s="6"/>
      <c r="F2" s="204" t="s">
        <v>116</v>
      </c>
      <c r="G2" s="202">
        <f ca="1">IF(O7=0,I8,G3+G4)</f>
        <v>0</v>
      </c>
      <c r="H2" s="6"/>
      <c r="L2" s="6"/>
    </row>
    <row r="3" spans="1:21" ht="31.2" x14ac:dyDescent="0.6">
      <c r="A3" s="317"/>
      <c r="B3" s="318"/>
      <c r="D3" s="6"/>
      <c r="F3" s="203" t="s">
        <v>114</v>
      </c>
      <c r="G3" s="212" t="str">
        <f>IF(O7=0,"",I8*K3)</f>
        <v/>
      </c>
      <c r="H3" s="199" t="s">
        <v>113</v>
      </c>
      <c r="I3" s="200"/>
      <c r="J3" s="201"/>
      <c r="K3" s="210">
        <f>'Offerta tecnica'!G17</f>
        <v>1</v>
      </c>
      <c r="L3" s="6"/>
    </row>
    <row r="4" spans="1:21" ht="31.8" thickBot="1" x14ac:dyDescent="0.65">
      <c r="A4" s="319"/>
      <c r="B4" s="320"/>
      <c r="D4" s="6"/>
      <c r="F4" s="203" t="s">
        <v>115</v>
      </c>
      <c r="G4" s="212" t="str">
        <f>IF(O7=0,"",T8*K4)</f>
        <v/>
      </c>
      <c r="H4" s="199" t="s">
        <v>113</v>
      </c>
      <c r="I4" s="200"/>
      <c r="J4" s="201"/>
      <c r="K4" s="211" t="str">
        <f>IF(O7=0,"",1-K3)</f>
        <v/>
      </c>
      <c r="L4" s="6"/>
    </row>
    <row r="5" spans="1:21" ht="15" customHeight="1" x14ac:dyDescent="0.6">
      <c r="L5" s="6"/>
    </row>
    <row r="6" spans="1:21" s="198" customFormat="1" ht="21.6" thickBot="1" x14ac:dyDescent="0.45">
      <c r="L6" s="197"/>
    </row>
    <row r="7" spans="1:21" s="195" customFormat="1" ht="65.400000000000006" customHeight="1" x14ac:dyDescent="0.55000000000000004">
      <c r="A7" s="290" t="s">
        <v>112</v>
      </c>
      <c r="B7" s="291"/>
      <c r="C7" s="291"/>
      <c r="D7" s="291">
        <f>'Offerta tecnica'!E17</f>
        <v>0</v>
      </c>
      <c r="E7" s="291"/>
      <c r="F7" s="291"/>
      <c r="G7" s="291"/>
      <c r="H7" s="291"/>
      <c r="I7" s="291"/>
      <c r="J7" s="292"/>
      <c r="L7" s="290" t="s">
        <v>117</v>
      </c>
      <c r="M7" s="291"/>
      <c r="N7" s="291"/>
      <c r="O7" s="291">
        <f>'Offerta tecnica'!E19</f>
        <v>0</v>
      </c>
      <c r="P7" s="291"/>
      <c r="Q7" s="291"/>
      <c r="R7" s="291"/>
      <c r="S7" s="291"/>
      <c r="T7" s="291"/>
      <c r="U7" s="292"/>
    </row>
    <row r="8" spans="1:21" ht="39" customHeight="1" thickBot="1" x14ac:dyDescent="0.75">
      <c r="A8" s="304" t="s">
        <v>37</v>
      </c>
      <c r="B8" s="305"/>
      <c r="C8" s="305"/>
      <c r="D8" s="305"/>
      <c r="E8" s="117"/>
      <c r="F8" s="78"/>
      <c r="G8" s="78"/>
      <c r="H8" s="196" t="s">
        <v>38</v>
      </c>
      <c r="I8" s="306">
        <f ca="1">J13+J42+J53</f>
        <v>0</v>
      </c>
      <c r="J8" s="307"/>
      <c r="L8" s="304" t="s">
        <v>37</v>
      </c>
      <c r="M8" s="305"/>
      <c r="N8" s="305"/>
      <c r="O8" s="305"/>
      <c r="P8" s="117"/>
      <c r="Q8" s="78"/>
      <c r="R8" s="78"/>
      <c r="S8" s="196" t="s">
        <v>38</v>
      </c>
      <c r="T8" s="306" t="str">
        <f>IF(O7=0,"",U13+U42+U53)</f>
        <v/>
      </c>
      <c r="U8" s="307"/>
    </row>
    <row r="9" spans="1:21" ht="63" thickBot="1" x14ac:dyDescent="0.35">
      <c r="A9" s="7"/>
      <c r="B9" s="83"/>
      <c r="C9" s="84" t="s">
        <v>40</v>
      </c>
      <c r="D9" s="84" t="s">
        <v>41</v>
      </c>
      <c r="E9" s="84" t="s">
        <v>42</v>
      </c>
      <c r="F9" s="84" t="s">
        <v>83</v>
      </c>
      <c r="G9" s="84" t="s">
        <v>84</v>
      </c>
      <c r="H9" s="84" t="s">
        <v>95</v>
      </c>
      <c r="I9" s="84" t="s">
        <v>103</v>
      </c>
      <c r="J9" s="186" t="s">
        <v>86</v>
      </c>
      <c r="L9" s="7"/>
      <c r="M9" s="83"/>
      <c r="N9" s="84" t="s">
        <v>40</v>
      </c>
      <c r="O9" s="84" t="s">
        <v>41</v>
      </c>
      <c r="P9" s="84" t="s">
        <v>42</v>
      </c>
      <c r="Q9" s="84" t="s">
        <v>83</v>
      </c>
      <c r="R9" s="84" t="s">
        <v>84</v>
      </c>
      <c r="S9" s="84" t="s">
        <v>95</v>
      </c>
      <c r="T9" s="84" t="s">
        <v>103</v>
      </c>
      <c r="U9" s="186" t="s">
        <v>86</v>
      </c>
    </row>
    <row r="10" spans="1:21" ht="18" x14ac:dyDescent="0.35">
      <c r="A10" s="85" t="s">
        <v>120</v>
      </c>
      <c r="B10" s="86" t="s">
        <v>93</v>
      </c>
      <c r="C10" s="178">
        <f>'Offerta tecnica'!F30</f>
        <v>0</v>
      </c>
      <c r="D10" s="206">
        <f>'Offerta tecnica'!G30</f>
        <v>0</v>
      </c>
      <c r="E10" s="208">
        <f>'Offerta tecnica'!I30</f>
        <v>0</v>
      </c>
      <c r="F10" s="191">
        <f ca="1">(TODAY()-E10)/365</f>
        <v>121.96986301369863</v>
      </c>
      <c r="G10" s="193">
        <f ca="1">VALUE((F10+F11)/2)</f>
        <v>121.96986301369863</v>
      </c>
      <c r="H10" s="152">
        <f>IF('Offerta tecnica'!$L$30="0 Nessun sistema",0,IF('Offerta tecnica'!$L$30="1 Sistema di riscaldamento del vano sanitario e dei liquidi motore a veicolo fermo in stazionamento del mezzo tramite motore a gasolio (webasto o similare) e Stufa elettrica con almeno 1400W  di potenza AC – 230V e termostato di regolazione temperatura",1,IF('Offerta tecnica'!$L$30="2 Sistema di riscaldamento del vano sanitario e dei liquidi motore a veicolo fermo in stazionamento del mezzo tramite motore a gasolio (webasto o similare)",2,IF('Offerta tecnica'!$L$30="3 Stufa elettrica con almeno 1400W di potenza AC – 230V e termostato di regolazione temperatura",3,0))))</f>
        <v>0</v>
      </c>
      <c r="I10" s="220">
        <f>IF('Offerta tecnica'!$N$30="0 Nessun sistema",0,IF('Offerta tecnica'!$N$30="1 Sistema a pressione negativa per la gestione di pazienti infettivi e sistema di sanificazione dell’aria all’interno del veicolo",1,IF('Offerta tecnica'!$N$30="2 Sistema di sanificazione dell’aria all’interno del mezzo a celle fotocatalitiche",2,IF('Offerta tecnica'!$N$30="3 Sistema di sanificazione dell’aria all’interno del mezzo ad ozono",3,0))))</f>
        <v>0</v>
      </c>
      <c r="J10" s="187"/>
      <c r="L10" s="85" t="s">
        <v>120</v>
      </c>
      <c r="M10" s="86" t="s">
        <v>93</v>
      </c>
      <c r="N10" s="178">
        <f>'Offerta tecnica'!F33</f>
        <v>0</v>
      </c>
      <c r="O10" s="206">
        <f>'Offerta tecnica'!G33</f>
        <v>0</v>
      </c>
      <c r="P10" s="208">
        <f>'Offerta tecnica'!I33</f>
        <v>0</v>
      </c>
      <c r="Q10" s="191">
        <f ca="1">(TODAY()-P10)/365</f>
        <v>121.96986301369863</v>
      </c>
      <c r="R10" s="193" t="str">
        <f>IF(O7=0,"-",VALUE((Q10+Q11)/2))</f>
        <v>-</v>
      </c>
      <c r="S10" s="152">
        <f>IF(O7=0,0,IF('Offerta tecnica'!$L$33="0 Nessun sistema",0,IF('Offerta tecnica'!$L$33="1 Sistema di riscaldamento del vano sanitario e dei liquidi motore a veicolo fermo in stazionamento del mezzo tramite motore a gasolio (webasto o similare) e Stufa elettrica con almeno 1400W  di potenza AC – 230V e termostato di regolazione temperatura",1,IF('Offerta tecnica'!$L$33="2 Sistema di riscaldamento del vano sanitario e dei liquidi motore a veicolo fermo in stazionamento del mezzo tramite motore a gasolio (webasto o similare)",2,IF('Offerta tecnica'!$L$33="3 Stufa elettrica con almeno 1400W di potenza AC – 230V e termostato di regolazione temperatura",3,0)))))</f>
        <v>0</v>
      </c>
      <c r="T10" s="220">
        <f>IF(O7=0,0,IF('Offerta tecnica'!$N$33="0 Nessun sistema",0,IF('Offerta tecnica'!$N$33="1 Sistema a pressione negativa per la gestione di pazienti infettivi e sistema di sanificazione dell’aria all’interno del veicolo",1,IF('Offerta tecnica'!$N$33="2 Sistema di sanificazione dell’aria all’interno del mezzo a celle fotocatalitiche",2,IF('Offerta tecnica'!$N$33="3 Sistema di sanificazione dell’aria all’interno del mezzo ad ozono",3,0)))))</f>
        <v>0</v>
      </c>
      <c r="U10" s="187"/>
    </row>
    <row r="11" spans="1:21" ht="19.5" customHeight="1" thickBot="1" x14ac:dyDescent="0.4">
      <c r="A11" s="88"/>
      <c r="B11" s="89" t="s">
        <v>94</v>
      </c>
      <c r="C11" s="205">
        <f>'Offerta tecnica'!F31</f>
        <v>0</v>
      </c>
      <c r="D11" s="207">
        <f>'Offerta tecnica'!G31</f>
        <v>0</v>
      </c>
      <c r="E11" s="209">
        <f>'Offerta tecnica'!I31</f>
        <v>0</v>
      </c>
      <c r="F11" s="192">
        <f ca="1">(TODAY()-E11)/365</f>
        <v>121.96986301369863</v>
      </c>
      <c r="G11" s="92"/>
      <c r="H11" s="95">
        <f>IF('Offerta tecnica'!$L$31="0 Nessun sistema",0,IF('Offerta tecnica'!$L$31="1 Sistema di riscaldamento del vano sanitario e dei liquidi motore a veicolo fermo in stazionamento del mezzo tramite motore a gasolio (webasto o similare) e Stufa elettrica con almeno 1400W  di potenza AC – 230V e termostato di regolazione temperatura",1,IF('Offerta tecnica'!$L$31="2 Sistema di riscaldamento del vano sanitario e dei liquidi motore a veicolo fermo in stazionamento del mezzo tramite motore a gasolio (webasto o similare)",2,IF('Offerta tecnica'!$L$31="3 Stufa elettrica con almeno 1400W di potenza AC – 230V e termostato di regolazione temperatura",3,0))))</f>
        <v>0</v>
      </c>
      <c r="I11" s="221">
        <f>IF('Offerta tecnica'!$N$31="0 Nessun sistema",0,IF('Offerta tecnica'!$N$31="1 Sistema a pressione negativa per la gestione di pazienti infettivi e sistema di sanificazione dell’aria all’interno del veicolo",1,IF('Offerta tecnica'!$N$31="2 Sistema di sanificazione dell’aria all’interno del mezzo a celle fotocatalitiche",2,IF('Offerta tecnica'!$N$31="3 Sistema di sanificazione dell’aria all’interno del mezzo ad ozono",3,0))))</f>
        <v>0</v>
      </c>
      <c r="J11" s="188"/>
      <c r="L11" s="88"/>
      <c r="M11" s="89" t="s">
        <v>94</v>
      </c>
      <c r="N11" s="205">
        <f>'Offerta tecnica'!F34</f>
        <v>0</v>
      </c>
      <c r="O11" s="207">
        <f>'Offerta tecnica'!G34</f>
        <v>0</v>
      </c>
      <c r="P11" s="209">
        <f>'Offerta tecnica'!I34</f>
        <v>0</v>
      </c>
      <c r="Q11" s="192">
        <f ca="1">(TODAY()-P11)/365</f>
        <v>121.96986301369863</v>
      </c>
      <c r="R11" s="92"/>
      <c r="S11" s="95">
        <f>IF(O7=0,0,IF('Offerta tecnica'!$L$34="0 Nessun sistema",0,IF('Offerta tecnica'!$L$34="1 Sistema di riscaldamento del vano sanitario e dei liquidi motore a veicolo fermo in stazionamento del mezzo tramite motore a gasolio (webasto o similare) e Stufa elettrica con almeno 1400W  di potenza AC – 230V e termostato di regolazione temperatura",1,IF('Offerta tecnica'!$L$34="2 Sistema di riscaldamento del vano sanitario e dei liquidi motore a veicolo fermo in stazionamento del mezzo tramite motore a gasolio (webasto o similare)",2,IF('Offerta tecnica'!$L$34="3 Stufa elettrica con almeno 1400W di potenza AC – 230V e termostato di regolazione temperatura",3,0)))))</f>
        <v>0</v>
      </c>
      <c r="T11" s="221">
        <f>IF(O7=0,0,IF('Offerta tecnica'!$N$34="0 Nessun sistema",0,IF('Offerta tecnica'!$N$34="1 Sistema a pressione negativa per la gestione di pazienti infettivi e sistema di sanificazione dell’aria all’interno del veicolo",1,IF('Offerta tecnica'!$N$34="2 Sistema di sanificazione dell’aria all’interno del mezzo a celle fotocatalitiche",2,IF('Offerta tecnica'!$N$34="3 Sistema di sanificazione dell’aria all’interno del mezzo ad ozono",3,0)))))</f>
        <v>0</v>
      </c>
      <c r="U11" s="188"/>
    </row>
    <row r="12" spans="1:21" ht="19.5" customHeight="1" thickBot="1" x14ac:dyDescent="0.4">
      <c r="A12" s="179"/>
      <c r="B12" s="180"/>
      <c r="C12" s="181"/>
      <c r="D12" s="109"/>
      <c r="E12" s="110"/>
      <c r="F12" s="182"/>
      <c r="G12" s="183"/>
      <c r="H12" s="183"/>
      <c r="I12" s="183"/>
      <c r="J12" s="189"/>
      <c r="L12" s="179"/>
      <c r="M12" s="180"/>
      <c r="N12" s="181"/>
      <c r="O12" s="109"/>
      <c r="P12" s="110"/>
      <c r="Q12" s="182"/>
      <c r="R12" s="183"/>
      <c r="S12" s="183"/>
      <c r="T12" s="183"/>
      <c r="U12" s="189"/>
    </row>
    <row r="13" spans="1:21" ht="19.5" customHeight="1" thickBot="1" x14ac:dyDescent="0.4">
      <c r="A13" s="194" t="s">
        <v>111</v>
      </c>
      <c r="B13" s="154"/>
      <c r="C13" s="155"/>
      <c r="D13" s="156"/>
      <c r="E13" s="157"/>
      <c r="F13" s="158"/>
      <c r="G13" s="159"/>
      <c r="H13" s="160"/>
      <c r="I13" s="161"/>
      <c r="J13" s="190">
        <f ca="1">I15+I27+I35</f>
        <v>0</v>
      </c>
      <c r="L13" s="194" t="s">
        <v>111</v>
      </c>
      <c r="M13" s="154"/>
      <c r="N13" s="155"/>
      <c r="O13" s="156"/>
      <c r="P13" s="157"/>
      <c r="Q13" s="158"/>
      <c r="R13" s="159"/>
      <c r="S13" s="160"/>
      <c r="T13" s="161"/>
      <c r="U13" s="190">
        <f>T15+T27+T35</f>
        <v>0</v>
      </c>
    </row>
    <row r="14" spans="1:21" ht="19.5" customHeight="1" thickBot="1" x14ac:dyDescent="0.4">
      <c r="A14" s="137"/>
      <c r="B14" s="139"/>
      <c r="C14" s="96"/>
      <c r="D14" s="97" t="s">
        <v>82</v>
      </c>
      <c r="E14" s="98" t="s">
        <v>85</v>
      </c>
      <c r="F14" s="99"/>
      <c r="G14" s="100"/>
      <c r="H14" s="140"/>
      <c r="I14" s="141"/>
      <c r="J14" s="188"/>
      <c r="L14" s="137"/>
      <c r="M14" s="139"/>
      <c r="N14" s="96"/>
      <c r="O14" s="97" t="s">
        <v>82</v>
      </c>
      <c r="P14" s="98" t="s">
        <v>85</v>
      </c>
      <c r="Q14" s="99"/>
      <c r="R14" s="100"/>
      <c r="S14" s="140"/>
      <c r="T14" s="141"/>
      <c r="U14" s="188"/>
    </row>
    <row r="15" spans="1:21" ht="19.5" customHeight="1" thickBot="1" x14ac:dyDescent="0.4">
      <c r="A15" s="137"/>
      <c r="B15" s="86" t="s">
        <v>81</v>
      </c>
      <c r="C15" s="101">
        <v>1</v>
      </c>
      <c r="D15" s="97">
        <v>20</v>
      </c>
      <c r="E15" s="102" t="str">
        <f ca="1">IF($G$10&gt;C15,"",D15)</f>
        <v/>
      </c>
      <c r="F15" s="103"/>
      <c r="G15" s="104"/>
      <c r="H15" s="105" t="s">
        <v>92</v>
      </c>
      <c r="I15" s="185">
        <f ca="1">MAX(E15:E24)</f>
        <v>0</v>
      </c>
      <c r="J15" s="188"/>
      <c r="L15" s="137"/>
      <c r="M15" s="86" t="s">
        <v>81</v>
      </c>
      <c r="N15" s="101">
        <v>1</v>
      </c>
      <c r="O15" s="97">
        <v>20</v>
      </c>
      <c r="P15" s="102" t="str">
        <f t="shared" ref="P15:P24" si="0">IF($R$10&gt;N15,"",O15)</f>
        <v/>
      </c>
      <c r="Q15" s="103"/>
      <c r="R15" s="104"/>
      <c r="S15" s="105" t="s">
        <v>92</v>
      </c>
      <c r="T15" s="185">
        <f>MAX(P15:P24)</f>
        <v>0</v>
      </c>
      <c r="U15" s="188"/>
    </row>
    <row r="16" spans="1:21" ht="19.5" customHeight="1" thickBot="1" x14ac:dyDescent="0.4">
      <c r="A16" s="137"/>
      <c r="B16" s="106"/>
      <c r="C16" s="107">
        <v>1.5</v>
      </c>
      <c r="D16" s="90">
        <v>18</v>
      </c>
      <c r="E16" s="102" t="str">
        <f t="shared" ref="E16:E24" ca="1" si="1">IF($G$10&gt;C16,"",D16)</f>
        <v/>
      </c>
      <c r="F16" s="93"/>
      <c r="G16" s="94"/>
      <c r="H16" s="108"/>
      <c r="I16" s="92"/>
      <c r="J16" s="188"/>
      <c r="L16" s="137"/>
      <c r="M16" s="106"/>
      <c r="N16" s="107">
        <v>1.5</v>
      </c>
      <c r="O16" s="90">
        <v>18</v>
      </c>
      <c r="P16" s="102" t="str">
        <f t="shared" si="0"/>
        <v/>
      </c>
      <c r="Q16" s="93"/>
      <c r="R16" s="94"/>
      <c r="S16" s="108"/>
      <c r="T16" s="92"/>
      <c r="U16" s="188"/>
    </row>
    <row r="17" spans="1:21" ht="19.5" customHeight="1" thickBot="1" x14ac:dyDescent="0.4">
      <c r="A17" s="137"/>
      <c r="B17" s="106"/>
      <c r="C17" s="107">
        <v>2</v>
      </c>
      <c r="D17" s="90">
        <v>16</v>
      </c>
      <c r="E17" s="102" t="str">
        <f t="shared" ca="1" si="1"/>
        <v/>
      </c>
      <c r="F17" s="93"/>
      <c r="G17" s="94"/>
      <c r="H17" s="108"/>
      <c r="I17" s="92"/>
      <c r="J17" s="188"/>
      <c r="L17" s="137"/>
      <c r="M17" s="106"/>
      <c r="N17" s="107">
        <v>2</v>
      </c>
      <c r="O17" s="90">
        <v>16</v>
      </c>
      <c r="P17" s="102" t="str">
        <f t="shared" si="0"/>
        <v/>
      </c>
      <c r="Q17" s="93"/>
      <c r="R17" s="94"/>
      <c r="S17" s="108"/>
      <c r="T17" s="92"/>
      <c r="U17" s="188"/>
    </row>
    <row r="18" spans="1:21" ht="19.5" customHeight="1" thickBot="1" x14ac:dyDescent="0.4">
      <c r="A18" s="137"/>
      <c r="B18" s="106"/>
      <c r="C18" s="107">
        <v>2.5</v>
      </c>
      <c r="D18" s="90">
        <v>14</v>
      </c>
      <c r="E18" s="102" t="str">
        <f t="shared" ca="1" si="1"/>
        <v/>
      </c>
      <c r="F18" s="93"/>
      <c r="G18" s="94"/>
      <c r="H18" s="108"/>
      <c r="I18" s="92"/>
      <c r="J18" s="188"/>
      <c r="L18" s="137"/>
      <c r="M18" s="106"/>
      <c r="N18" s="107">
        <v>2.5</v>
      </c>
      <c r="O18" s="90">
        <v>14</v>
      </c>
      <c r="P18" s="102" t="str">
        <f t="shared" si="0"/>
        <v/>
      </c>
      <c r="Q18" s="93"/>
      <c r="R18" s="94"/>
      <c r="S18" s="108"/>
      <c r="T18" s="92"/>
      <c r="U18" s="188"/>
    </row>
    <row r="19" spans="1:21" ht="19.5" customHeight="1" thickBot="1" x14ac:dyDescent="0.4">
      <c r="A19" s="137"/>
      <c r="B19" s="106"/>
      <c r="C19" s="107">
        <v>3</v>
      </c>
      <c r="D19" s="90">
        <v>12</v>
      </c>
      <c r="E19" s="102" t="str">
        <f t="shared" ca="1" si="1"/>
        <v/>
      </c>
      <c r="F19" s="93"/>
      <c r="G19" s="94"/>
      <c r="H19" s="108"/>
      <c r="I19" s="92"/>
      <c r="J19" s="188"/>
      <c r="L19" s="137"/>
      <c r="M19" s="106"/>
      <c r="N19" s="107">
        <v>3</v>
      </c>
      <c r="O19" s="90">
        <v>12</v>
      </c>
      <c r="P19" s="102" t="str">
        <f t="shared" si="0"/>
        <v/>
      </c>
      <c r="Q19" s="93"/>
      <c r="R19" s="94"/>
      <c r="S19" s="108"/>
      <c r="T19" s="92"/>
      <c r="U19" s="188"/>
    </row>
    <row r="20" spans="1:21" ht="19.5" customHeight="1" thickBot="1" x14ac:dyDescent="0.4">
      <c r="A20" s="137"/>
      <c r="B20" s="106"/>
      <c r="C20" s="107">
        <v>3.5</v>
      </c>
      <c r="D20" s="90">
        <v>10</v>
      </c>
      <c r="E20" s="102" t="str">
        <f t="shared" ca="1" si="1"/>
        <v/>
      </c>
      <c r="F20" s="93"/>
      <c r="G20" s="94"/>
      <c r="H20" s="108"/>
      <c r="I20" s="92"/>
      <c r="J20" s="188"/>
      <c r="L20" s="137"/>
      <c r="M20" s="106"/>
      <c r="N20" s="107">
        <v>3.5</v>
      </c>
      <c r="O20" s="90">
        <v>10</v>
      </c>
      <c r="P20" s="102" t="str">
        <f t="shared" si="0"/>
        <v/>
      </c>
      <c r="Q20" s="93"/>
      <c r="R20" s="94"/>
      <c r="S20" s="108"/>
      <c r="T20" s="92"/>
      <c r="U20" s="188"/>
    </row>
    <row r="21" spans="1:21" ht="19.5" customHeight="1" thickBot="1" x14ac:dyDescent="0.4">
      <c r="A21" s="137"/>
      <c r="B21" s="106"/>
      <c r="C21" s="107">
        <v>4</v>
      </c>
      <c r="D21" s="90">
        <v>7</v>
      </c>
      <c r="E21" s="102" t="str">
        <f t="shared" ca="1" si="1"/>
        <v/>
      </c>
      <c r="F21" s="93"/>
      <c r="G21" s="94"/>
      <c r="H21" s="108"/>
      <c r="I21" s="92"/>
      <c r="J21" s="188"/>
      <c r="L21" s="137"/>
      <c r="M21" s="106"/>
      <c r="N21" s="107">
        <v>4</v>
      </c>
      <c r="O21" s="90">
        <v>7</v>
      </c>
      <c r="P21" s="102" t="str">
        <f t="shared" si="0"/>
        <v/>
      </c>
      <c r="Q21" s="93"/>
      <c r="R21" s="94"/>
      <c r="S21" s="108"/>
      <c r="T21" s="92"/>
      <c r="U21" s="188"/>
    </row>
    <row r="22" spans="1:21" ht="19.5" customHeight="1" thickBot="1" x14ac:dyDescent="0.4">
      <c r="A22" s="137"/>
      <c r="B22" s="106"/>
      <c r="C22" s="107">
        <v>4.5</v>
      </c>
      <c r="D22" s="90">
        <v>4</v>
      </c>
      <c r="E22" s="102" t="str">
        <f t="shared" ca="1" si="1"/>
        <v/>
      </c>
      <c r="F22" s="93"/>
      <c r="G22" s="94"/>
      <c r="H22" s="108"/>
      <c r="I22" s="92"/>
      <c r="J22" s="188"/>
      <c r="L22" s="137"/>
      <c r="M22" s="106"/>
      <c r="N22" s="107">
        <v>4.5</v>
      </c>
      <c r="O22" s="90">
        <v>4</v>
      </c>
      <c r="P22" s="102" t="str">
        <f t="shared" si="0"/>
        <v/>
      </c>
      <c r="Q22" s="93"/>
      <c r="R22" s="94"/>
      <c r="S22" s="108"/>
      <c r="T22" s="92"/>
      <c r="U22" s="188"/>
    </row>
    <row r="23" spans="1:21" ht="19.5" customHeight="1" thickBot="1" x14ac:dyDescent="0.4">
      <c r="A23" s="137"/>
      <c r="B23" s="106"/>
      <c r="C23" s="107">
        <v>5</v>
      </c>
      <c r="D23" s="90">
        <v>1</v>
      </c>
      <c r="E23" s="102" t="str">
        <f t="shared" ca="1" si="1"/>
        <v/>
      </c>
      <c r="F23" s="93"/>
      <c r="G23" s="94"/>
      <c r="H23" s="108"/>
      <c r="I23" s="92"/>
      <c r="J23" s="188"/>
      <c r="L23" s="137"/>
      <c r="M23" s="106"/>
      <c r="N23" s="107">
        <v>5</v>
      </c>
      <c r="O23" s="90">
        <v>1</v>
      </c>
      <c r="P23" s="102" t="str">
        <f t="shared" si="0"/>
        <v/>
      </c>
      <c r="Q23" s="93"/>
      <c r="R23" s="94"/>
      <c r="S23" s="108"/>
      <c r="T23" s="92"/>
      <c r="U23" s="188"/>
    </row>
    <row r="24" spans="1:21" ht="19.5" customHeight="1" thickBot="1" x14ac:dyDescent="0.4">
      <c r="A24" s="137"/>
      <c r="B24" s="89"/>
      <c r="C24" s="107">
        <v>5.5</v>
      </c>
      <c r="D24" s="90">
        <v>0</v>
      </c>
      <c r="E24" s="102" t="str">
        <f t="shared" ca="1" si="1"/>
        <v/>
      </c>
      <c r="F24" s="109"/>
      <c r="G24" s="110"/>
      <c r="H24" s="111"/>
      <c r="I24" s="114"/>
      <c r="J24" s="188"/>
      <c r="L24" s="137"/>
      <c r="M24" s="89"/>
      <c r="N24" s="107">
        <v>5.5</v>
      </c>
      <c r="O24" s="90">
        <v>0</v>
      </c>
      <c r="P24" s="102" t="str">
        <f t="shared" si="0"/>
        <v/>
      </c>
      <c r="Q24" s="109"/>
      <c r="R24" s="110"/>
      <c r="S24" s="111"/>
      <c r="T24" s="114"/>
      <c r="U24" s="188"/>
    </row>
    <row r="25" spans="1:21" ht="19.5" customHeight="1" thickBot="1" x14ac:dyDescent="0.4">
      <c r="A25" s="137"/>
      <c r="B25" s="150"/>
      <c r="C25" s="162"/>
      <c r="D25" s="163"/>
      <c r="E25" s="164"/>
      <c r="F25" s="165"/>
      <c r="G25" s="166"/>
      <c r="H25" s="151"/>
      <c r="I25" s="141"/>
      <c r="J25" s="188"/>
      <c r="L25" s="137"/>
      <c r="M25" s="150"/>
      <c r="N25" s="162"/>
      <c r="O25" s="163"/>
      <c r="P25" s="164"/>
      <c r="Q25" s="165"/>
      <c r="R25" s="166"/>
      <c r="S25" s="151"/>
      <c r="T25" s="141"/>
      <c r="U25" s="188"/>
    </row>
    <row r="26" spans="1:21" ht="19.5" customHeight="1" thickBot="1" x14ac:dyDescent="0.4">
      <c r="A26" s="137"/>
      <c r="B26" s="139"/>
      <c r="C26" s="96" t="s">
        <v>89</v>
      </c>
      <c r="D26" s="97" t="s">
        <v>82</v>
      </c>
      <c r="E26" s="98" t="s">
        <v>85</v>
      </c>
      <c r="F26" s="99"/>
      <c r="G26" s="100"/>
      <c r="H26" s="140"/>
      <c r="I26" s="141"/>
      <c r="J26" s="188"/>
      <c r="L26" s="137"/>
      <c r="M26" s="139"/>
      <c r="N26" s="96" t="s">
        <v>89</v>
      </c>
      <c r="O26" s="97" t="s">
        <v>82</v>
      </c>
      <c r="P26" s="98" t="s">
        <v>85</v>
      </c>
      <c r="Q26" s="99"/>
      <c r="R26" s="100"/>
      <c r="S26" s="140"/>
      <c r="T26" s="141"/>
      <c r="U26" s="188"/>
    </row>
    <row r="27" spans="1:21" ht="19.5" customHeight="1" thickBot="1" x14ac:dyDescent="0.4">
      <c r="A27" s="137"/>
      <c r="B27" s="86" t="s">
        <v>87</v>
      </c>
      <c r="C27" s="112">
        <v>30000</v>
      </c>
      <c r="D27" s="97">
        <v>15</v>
      </c>
      <c r="E27" s="102" t="str">
        <f>IF(D10=0,"",IF($D$10&gt;C27,"",D27))</f>
        <v/>
      </c>
      <c r="F27" s="103"/>
      <c r="G27" s="104"/>
      <c r="H27" s="105" t="s">
        <v>91</v>
      </c>
      <c r="I27" s="185">
        <f>MAX(E27:E32)</f>
        <v>0</v>
      </c>
      <c r="J27" s="188"/>
      <c r="L27" s="137"/>
      <c r="M27" s="86" t="s">
        <v>87</v>
      </c>
      <c r="N27" s="112">
        <v>30000</v>
      </c>
      <c r="O27" s="97">
        <v>15</v>
      </c>
      <c r="P27" s="102" t="str">
        <f>IF(O10=0,"",IF($O$10&gt;N27,"",O27))</f>
        <v/>
      </c>
      <c r="Q27" s="103"/>
      <c r="R27" s="104"/>
      <c r="S27" s="105" t="s">
        <v>91</v>
      </c>
      <c r="T27" s="185">
        <f>MAX(P27:P32)</f>
        <v>0</v>
      </c>
      <c r="U27" s="188"/>
    </row>
    <row r="28" spans="1:21" ht="19.5" customHeight="1" thickBot="1" x14ac:dyDescent="0.4">
      <c r="A28" s="137"/>
      <c r="B28" s="106"/>
      <c r="C28" s="113">
        <v>60000</v>
      </c>
      <c r="D28" s="90">
        <v>12</v>
      </c>
      <c r="E28" s="102" t="str">
        <f>IF(D10=0,"",IF($D$10&gt;C28,"",D28))</f>
        <v/>
      </c>
      <c r="F28" s="93"/>
      <c r="G28" s="94"/>
      <c r="H28" s="108"/>
      <c r="I28" s="92"/>
      <c r="J28" s="188"/>
      <c r="L28" s="137"/>
      <c r="M28" s="106"/>
      <c r="N28" s="113">
        <v>60000</v>
      </c>
      <c r="O28" s="90">
        <v>12</v>
      </c>
      <c r="P28" s="102" t="str">
        <f>IF(O10=0,"",IF($O$10&gt;N28,"",O28))</f>
        <v/>
      </c>
      <c r="Q28" s="93"/>
      <c r="R28" s="94"/>
      <c r="S28" s="108"/>
      <c r="T28" s="92"/>
      <c r="U28" s="188"/>
    </row>
    <row r="29" spans="1:21" ht="19.5" customHeight="1" thickBot="1" x14ac:dyDescent="0.4">
      <c r="A29" s="137"/>
      <c r="B29" s="106"/>
      <c r="C29" s="113">
        <v>105000</v>
      </c>
      <c r="D29" s="90">
        <v>9</v>
      </c>
      <c r="E29" s="102" t="str">
        <f>IF(D10=0,"",IF($D$10&gt;C29,"",D29))</f>
        <v/>
      </c>
      <c r="F29" s="93"/>
      <c r="G29" s="94"/>
      <c r="H29" s="108"/>
      <c r="I29" s="92"/>
      <c r="J29" s="188"/>
      <c r="L29" s="137"/>
      <c r="M29" s="106"/>
      <c r="N29" s="113">
        <v>105000</v>
      </c>
      <c r="O29" s="90">
        <v>9</v>
      </c>
      <c r="P29" s="102" t="str">
        <f>IF(O10=0,"",IF($O$10&gt;N29,"",O29))</f>
        <v/>
      </c>
      <c r="Q29" s="93"/>
      <c r="R29" s="94"/>
      <c r="S29" s="108"/>
      <c r="T29" s="92"/>
      <c r="U29" s="188"/>
    </row>
    <row r="30" spans="1:21" ht="19.5" customHeight="1" thickBot="1" x14ac:dyDescent="0.4">
      <c r="A30" s="137"/>
      <c r="B30" s="106"/>
      <c r="C30" s="113">
        <v>157500</v>
      </c>
      <c r="D30" s="90">
        <v>6</v>
      </c>
      <c r="E30" s="102" t="str">
        <f>IF(D10=0,"",IF($D$10&gt;C30,"",D30))</f>
        <v/>
      </c>
      <c r="F30" s="93"/>
      <c r="G30" s="94"/>
      <c r="H30" s="108"/>
      <c r="I30" s="92"/>
      <c r="J30" s="188"/>
      <c r="L30" s="137"/>
      <c r="M30" s="106"/>
      <c r="N30" s="113">
        <v>157500</v>
      </c>
      <c r="O30" s="90">
        <v>6</v>
      </c>
      <c r="P30" s="102" t="str">
        <f>IF(O10=0,"",IF($O$10&gt;N30,"",O30))</f>
        <v/>
      </c>
      <c r="Q30" s="93"/>
      <c r="R30" s="94"/>
      <c r="S30" s="108"/>
      <c r="T30" s="92"/>
      <c r="U30" s="188"/>
    </row>
    <row r="31" spans="1:21" ht="19.5" customHeight="1" thickBot="1" x14ac:dyDescent="0.4">
      <c r="A31" s="137"/>
      <c r="B31" s="106"/>
      <c r="C31" s="113">
        <v>180000</v>
      </c>
      <c r="D31" s="90">
        <v>3</v>
      </c>
      <c r="E31" s="102" t="str">
        <f>IF(D10=0,"",IF($D$10&gt;C31,"",D31))</f>
        <v/>
      </c>
      <c r="F31" s="93"/>
      <c r="G31" s="94"/>
      <c r="H31" s="108"/>
      <c r="I31" s="92"/>
      <c r="J31" s="188"/>
      <c r="L31" s="137"/>
      <c r="M31" s="106"/>
      <c r="N31" s="113">
        <v>180000</v>
      </c>
      <c r="O31" s="90">
        <v>3</v>
      </c>
      <c r="P31" s="102" t="str">
        <f>IF(O10=0,"",IF($O$10&gt;N31,"",O31))</f>
        <v/>
      </c>
      <c r="Q31" s="93"/>
      <c r="R31" s="94"/>
      <c r="S31" s="108"/>
      <c r="T31" s="92"/>
      <c r="U31" s="188"/>
    </row>
    <row r="32" spans="1:21" ht="19.5" customHeight="1" thickBot="1" x14ac:dyDescent="0.4">
      <c r="A32" s="137"/>
      <c r="B32" s="89"/>
      <c r="C32" s="113">
        <v>230000</v>
      </c>
      <c r="D32" s="90">
        <v>0</v>
      </c>
      <c r="E32" s="102" t="str">
        <f>IF(D10=0,"",IF($D$10&gt;C32,"",D32))</f>
        <v/>
      </c>
      <c r="F32" s="109"/>
      <c r="G32" s="110"/>
      <c r="H32" s="111"/>
      <c r="I32" s="114"/>
      <c r="J32" s="188"/>
      <c r="L32" s="137"/>
      <c r="M32" s="89"/>
      <c r="N32" s="113">
        <v>230000</v>
      </c>
      <c r="O32" s="90">
        <v>0</v>
      </c>
      <c r="P32" s="102" t="str">
        <f>IF(O10=0,"",IF($O$10&gt;N32,"",O32))</f>
        <v/>
      </c>
      <c r="Q32" s="109"/>
      <c r="R32" s="110"/>
      <c r="S32" s="111"/>
      <c r="T32" s="114"/>
      <c r="U32" s="188"/>
    </row>
    <row r="33" spans="1:21" ht="19.5" customHeight="1" thickBot="1" x14ac:dyDescent="0.4">
      <c r="A33" s="137"/>
      <c r="B33" s="150"/>
      <c r="C33" s="162"/>
      <c r="D33" s="163"/>
      <c r="E33" s="164"/>
      <c r="F33" s="165"/>
      <c r="G33" s="166"/>
      <c r="H33" s="151"/>
      <c r="I33" s="141"/>
      <c r="J33" s="188"/>
      <c r="L33" s="137"/>
      <c r="M33" s="150"/>
      <c r="N33" s="162"/>
      <c r="O33" s="163"/>
      <c r="P33" s="164"/>
      <c r="Q33" s="165"/>
      <c r="R33" s="166"/>
      <c r="S33" s="151"/>
      <c r="T33" s="141"/>
      <c r="U33" s="188"/>
    </row>
    <row r="34" spans="1:21" ht="19.5" customHeight="1" thickBot="1" x14ac:dyDescent="0.4">
      <c r="A34" s="137"/>
      <c r="B34" s="184"/>
      <c r="C34" s="96" t="s">
        <v>89</v>
      </c>
      <c r="D34" s="97" t="s">
        <v>82</v>
      </c>
      <c r="E34" s="98" t="s">
        <v>85</v>
      </c>
      <c r="F34" s="99"/>
      <c r="G34" s="100"/>
      <c r="H34" s="140"/>
      <c r="I34" s="141"/>
      <c r="J34" s="188"/>
      <c r="L34" s="137"/>
      <c r="M34" s="184"/>
      <c r="N34" s="96" t="s">
        <v>89</v>
      </c>
      <c r="O34" s="97" t="s">
        <v>82</v>
      </c>
      <c r="P34" s="98" t="s">
        <v>85</v>
      </c>
      <c r="Q34" s="99"/>
      <c r="R34" s="100"/>
      <c r="S34" s="140"/>
      <c r="T34" s="141"/>
      <c r="U34" s="188"/>
    </row>
    <row r="35" spans="1:21" ht="19.5" customHeight="1" thickBot="1" x14ac:dyDescent="0.4">
      <c r="A35" s="137"/>
      <c r="B35" s="86" t="s">
        <v>88</v>
      </c>
      <c r="C35" s="112">
        <v>30000</v>
      </c>
      <c r="D35" s="97">
        <v>15</v>
      </c>
      <c r="E35" s="102" t="str">
        <f>IF(D11=0,"",IF($D$11&gt;C35,"",D35))</f>
        <v/>
      </c>
      <c r="F35" s="103"/>
      <c r="G35" s="104"/>
      <c r="H35" s="105" t="s">
        <v>90</v>
      </c>
      <c r="I35" s="185">
        <f>MAX(E35:E40)</f>
        <v>0</v>
      </c>
      <c r="J35" s="188"/>
      <c r="L35" s="137"/>
      <c r="M35" s="86" t="s">
        <v>88</v>
      </c>
      <c r="N35" s="112">
        <v>30000</v>
      </c>
      <c r="O35" s="97">
        <v>15</v>
      </c>
      <c r="P35" s="102" t="str">
        <f>IF(O11=0,"",IF($O$11&gt;N35,"",O35))</f>
        <v/>
      </c>
      <c r="Q35" s="103"/>
      <c r="R35" s="104"/>
      <c r="S35" s="105" t="s">
        <v>90</v>
      </c>
      <c r="T35" s="185">
        <f>MAX(P35:P40)</f>
        <v>0</v>
      </c>
      <c r="U35" s="188"/>
    </row>
    <row r="36" spans="1:21" ht="19.5" customHeight="1" thickBot="1" x14ac:dyDescent="0.4">
      <c r="A36" s="137"/>
      <c r="B36" s="106"/>
      <c r="C36" s="113">
        <v>60000</v>
      </c>
      <c r="D36" s="90">
        <v>12</v>
      </c>
      <c r="E36" s="102" t="str">
        <f>IF(D11=0,"",IF($D$11&gt;C36,"",D36))</f>
        <v/>
      </c>
      <c r="F36" s="93"/>
      <c r="G36" s="94"/>
      <c r="H36" s="108"/>
      <c r="I36" s="92"/>
      <c r="J36" s="188"/>
      <c r="L36" s="137"/>
      <c r="M36" s="106"/>
      <c r="N36" s="113">
        <v>60000</v>
      </c>
      <c r="O36" s="90">
        <v>12</v>
      </c>
      <c r="P36" s="102" t="str">
        <f>IF(O11=0,"",IF($O$11&gt;N36,"",O36))</f>
        <v/>
      </c>
      <c r="Q36" s="93"/>
      <c r="R36" s="94"/>
      <c r="S36" s="108"/>
      <c r="T36" s="92"/>
      <c r="U36" s="188"/>
    </row>
    <row r="37" spans="1:21" ht="19.5" customHeight="1" thickBot="1" x14ac:dyDescent="0.4">
      <c r="A37" s="137"/>
      <c r="B37" s="106"/>
      <c r="C37" s="113">
        <v>105000</v>
      </c>
      <c r="D37" s="90">
        <v>9</v>
      </c>
      <c r="E37" s="102" t="str">
        <f>IF(D11=0,"",IF($D$11&gt;C37,"",D37))</f>
        <v/>
      </c>
      <c r="F37" s="93"/>
      <c r="G37" s="94"/>
      <c r="H37" s="108"/>
      <c r="I37" s="92"/>
      <c r="J37" s="188"/>
      <c r="L37" s="137"/>
      <c r="M37" s="106"/>
      <c r="N37" s="113">
        <v>105000</v>
      </c>
      <c r="O37" s="90">
        <v>9</v>
      </c>
      <c r="P37" s="102" t="str">
        <f>IF(O11=0,"",IF($O$11&gt;N37,"",O37))</f>
        <v/>
      </c>
      <c r="Q37" s="93"/>
      <c r="R37" s="94"/>
      <c r="S37" s="108"/>
      <c r="T37" s="92"/>
      <c r="U37" s="188"/>
    </row>
    <row r="38" spans="1:21" ht="19.5" customHeight="1" thickBot="1" x14ac:dyDescent="0.4">
      <c r="A38" s="137"/>
      <c r="B38" s="106"/>
      <c r="C38" s="113">
        <v>157500</v>
      </c>
      <c r="D38" s="90">
        <v>6</v>
      </c>
      <c r="E38" s="102" t="str">
        <f>IF(D11=0,"",IF($D$11&gt;C38,"",D38))</f>
        <v/>
      </c>
      <c r="F38" s="93"/>
      <c r="G38" s="94"/>
      <c r="H38" s="108"/>
      <c r="I38" s="92"/>
      <c r="J38" s="188"/>
      <c r="L38" s="137"/>
      <c r="M38" s="106"/>
      <c r="N38" s="113">
        <v>157500</v>
      </c>
      <c r="O38" s="90">
        <v>6</v>
      </c>
      <c r="P38" s="102" t="str">
        <f>IF(O11=0,"",IF($O$11&gt;N38,"",O38))</f>
        <v/>
      </c>
      <c r="Q38" s="93"/>
      <c r="R38" s="94"/>
      <c r="S38" s="108"/>
      <c r="T38" s="92"/>
      <c r="U38" s="188"/>
    </row>
    <row r="39" spans="1:21" ht="19.5" customHeight="1" thickBot="1" x14ac:dyDescent="0.4">
      <c r="A39" s="137"/>
      <c r="B39" s="106"/>
      <c r="C39" s="113">
        <v>180000</v>
      </c>
      <c r="D39" s="90">
        <v>3</v>
      </c>
      <c r="E39" s="102" t="str">
        <f>IF(D11=0,"",IF($D$11&gt;C39,"",D39))</f>
        <v/>
      </c>
      <c r="F39" s="93"/>
      <c r="G39" s="94"/>
      <c r="H39" s="108"/>
      <c r="I39" s="92"/>
      <c r="J39" s="188"/>
      <c r="L39" s="137"/>
      <c r="M39" s="106"/>
      <c r="N39" s="113">
        <v>180000</v>
      </c>
      <c r="O39" s="90">
        <v>3</v>
      </c>
      <c r="P39" s="102" t="str">
        <f>IF(O11=0,"",IF($O$11&gt;N39,"",O39))</f>
        <v/>
      </c>
      <c r="Q39" s="93"/>
      <c r="R39" s="94"/>
      <c r="S39" s="108"/>
      <c r="T39" s="92"/>
      <c r="U39" s="188"/>
    </row>
    <row r="40" spans="1:21" ht="19.5" customHeight="1" thickBot="1" x14ac:dyDescent="0.4">
      <c r="A40" s="137"/>
      <c r="B40" s="89"/>
      <c r="C40" s="113">
        <v>230000</v>
      </c>
      <c r="D40" s="90">
        <v>0</v>
      </c>
      <c r="E40" s="102" t="str">
        <f>IF(D11=0,"",IF($D$11&gt;C40,"",D40))</f>
        <v/>
      </c>
      <c r="F40" s="109"/>
      <c r="G40" s="110"/>
      <c r="H40" s="111"/>
      <c r="I40" s="114"/>
      <c r="J40" s="188"/>
      <c r="L40" s="137"/>
      <c r="M40" s="89"/>
      <c r="N40" s="113">
        <v>230000</v>
      </c>
      <c r="O40" s="90">
        <v>0</v>
      </c>
      <c r="P40" s="102" t="str">
        <f>IF(O11=0,"",IF($O$11&gt;N40,"",O40))</f>
        <v/>
      </c>
      <c r="Q40" s="109"/>
      <c r="R40" s="110"/>
      <c r="S40" s="111"/>
      <c r="T40" s="114"/>
      <c r="U40" s="188"/>
    </row>
    <row r="41" spans="1:21" ht="19.5" customHeight="1" thickBot="1" x14ac:dyDescent="0.4">
      <c r="A41" s="138"/>
      <c r="B41" s="142"/>
      <c r="C41" s="143"/>
      <c r="D41" s="144"/>
      <c r="E41" s="145"/>
      <c r="F41" s="146"/>
      <c r="G41" s="147"/>
      <c r="H41" s="148"/>
      <c r="I41" s="149"/>
      <c r="J41" s="189"/>
      <c r="L41" s="138"/>
      <c r="M41" s="142"/>
      <c r="N41" s="143"/>
      <c r="O41" s="144"/>
      <c r="P41" s="145"/>
      <c r="Q41" s="146"/>
      <c r="R41" s="147"/>
      <c r="S41" s="148"/>
      <c r="T41" s="149"/>
      <c r="U41" s="189"/>
    </row>
    <row r="42" spans="1:21" ht="19.5" customHeight="1" thickBot="1" x14ac:dyDescent="0.4">
      <c r="A42" s="118"/>
      <c r="B42" s="121"/>
      <c r="C42" s="122"/>
      <c r="D42" s="123"/>
      <c r="E42" s="124"/>
      <c r="F42" s="125"/>
      <c r="G42" s="126"/>
      <c r="H42" s="127"/>
      <c r="I42" s="128"/>
      <c r="J42" s="190">
        <f>I44</f>
        <v>0</v>
      </c>
      <c r="L42" s="118"/>
      <c r="M42" s="121"/>
      <c r="N42" s="122"/>
      <c r="O42" s="123"/>
      <c r="P42" s="124"/>
      <c r="Q42" s="125"/>
      <c r="R42" s="126"/>
      <c r="S42" s="127"/>
      <c r="T42" s="128"/>
      <c r="U42" s="190">
        <f>T44</f>
        <v>0</v>
      </c>
    </row>
    <row r="43" spans="1:21" ht="19.5" customHeight="1" thickBot="1" x14ac:dyDescent="0.4">
      <c r="A43" s="119"/>
      <c r="B43" s="129"/>
      <c r="C43" s="298" t="s">
        <v>107</v>
      </c>
      <c r="D43" s="299"/>
      <c r="E43" s="300"/>
      <c r="F43" s="97" t="s">
        <v>82</v>
      </c>
      <c r="G43" s="98" t="s">
        <v>85</v>
      </c>
      <c r="H43" s="135"/>
      <c r="I43" s="136"/>
      <c r="J43" s="188"/>
      <c r="L43" s="119"/>
      <c r="M43" s="129"/>
      <c r="N43" s="298" t="s">
        <v>107</v>
      </c>
      <c r="O43" s="299"/>
      <c r="P43" s="300"/>
      <c r="Q43" s="97" t="s">
        <v>82</v>
      </c>
      <c r="R43" s="98" t="s">
        <v>85</v>
      </c>
      <c r="S43" s="135"/>
      <c r="T43" s="136"/>
      <c r="U43" s="188"/>
    </row>
    <row r="44" spans="1:21" ht="108" customHeight="1" thickBot="1" x14ac:dyDescent="0.4">
      <c r="A44" s="119"/>
      <c r="B44" s="296" t="s">
        <v>101</v>
      </c>
      <c r="C44" s="293" t="s">
        <v>97</v>
      </c>
      <c r="D44" s="294"/>
      <c r="E44" s="295"/>
      <c r="F44" s="222">
        <v>5</v>
      </c>
      <c r="G44" s="102" t="str">
        <f>IF($H$10=1,F44,"")</f>
        <v/>
      </c>
      <c r="H44" s="105" t="s">
        <v>96</v>
      </c>
      <c r="I44" s="185">
        <f>(MAX(G49:G51) + MAX(G44:G46))</f>
        <v>0</v>
      </c>
      <c r="J44" s="188"/>
      <c r="L44" s="119"/>
      <c r="M44" s="296" t="s">
        <v>101</v>
      </c>
      <c r="N44" s="293" t="s">
        <v>97</v>
      </c>
      <c r="O44" s="294"/>
      <c r="P44" s="295"/>
      <c r="Q44" s="97">
        <v>5</v>
      </c>
      <c r="R44" s="102" t="str">
        <f>IF($S$10=1,Q44,"")</f>
        <v/>
      </c>
      <c r="S44" s="105" t="s">
        <v>96</v>
      </c>
      <c r="T44" s="185">
        <f>(MAX(R49:R51) + MAX(R44:R46))</f>
        <v>0</v>
      </c>
      <c r="U44" s="188"/>
    </row>
    <row r="45" spans="1:21" ht="108" customHeight="1" thickBot="1" x14ac:dyDescent="0.4">
      <c r="A45" s="119"/>
      <c r="B45" s="297"/>
      <c r="C45" s="293" t="s">
        <v>98</v>
      </c>
      <c r="D45" s="294"/>
      <c r="E45" s="295"/>
      <c r="F45" s="223">
        <v>4</v>
      </c>
      <c r="G45" s="102" t="str">
        <f>IF($H$10=2,F45,"")</f>
        <v/>
      </c>
      <c r="H45" s="108"/>
      <c r="I45" s="92"/>
      <c r="J45" s="188"/>
      <c r="L45" s="119"/>
      <c r="M45" s="297"/>
      <c r="N45" s="293" t="s">
        <v>98</v>
      </c>
      <c r="O45" s="294"/>
      <c r="P45" s="295"/>
      <c r="Q45" s="90">
        <v>4</v>
      </c>
      <c r="R45" s="102" t="str">
        <f>IF($S$10=2,Q45,"")</f>
        <v/>
      </c>
      <c r="S45" s="108"/>
      <c r="T45" s="92"/>
      <c r="U45" s="188"/>
    </row>
    <row r="46" spans="1:21" ht="108" customHeight="1" thickBot="1" x14ac:dyDescent="0.4">
      <c r="A46" s="119"/>
      <c r="B46" s="106"/>
      <c r="C46" s="293" t="s">
        <v>99</v>
      </c>
      <c r="D46" s="294"/>
      <c r="E46" s="295"/>
      <c r="F46" s="223">
        <v>2</v>
      </c>
      <c r="G46" s="102" t="str">
        <f>IF($H$10=3,F46,"")</f>
        <v/>
      </c>
      <c r="H46" s="108"/>
      <c r="I46" s="92"/>
      <c r="J46" s="188"/>
      <c r="L46" s="119"/>
      <c r="M46" s="106"/>
      <c r="N46" s="293" t="s">
        <v>99</v>
      </c>
      <c r="O46" s="294"/>
      <c r="P46" s="295"/>
      <c r="Q46" s="90">
        <v>2</v>
      </c>
      <c r="R46" s="102" t="str">
        <f>IF($S$10=3,Q46,"")</f>
        <v/>
      </c>
      <c r="S46" s="108"/>
      <c r="T46" s="92"/>
      <c r="U46" s="188"/>
    </row>
    <row r="47" spans="1:21" ht="19.5" customHeight="1" thickBot="1" x14ac:dyDescent="0.4">
      <c r="A47" s="119"/>
      <c r="B47" s="115"/>
      <c r="C47" s="167"/>
      <c r="D47" s="168"/>
      <c r="E47" s="169"/>
      <c r="F47" s="93"/>
      <c r="G47" s="94"/>
      <c r="H47" s="108"/>
      <c r="I47" s="92"/>
      <c r="J47" s="188"/>
      <c r="L47" s="119"/>
      <c r="M47" s="115"/>
      <c r="N47" s="167"/>
      <c r="O47" s="168"/>
      <c r="P47" s="169"/>
      <c r="Q47" s="93"/>
      <c r="R47" s="94"/>
      <c r="S47" s="108"/>
      <c r="T47" s="92"/>
      <c r="U47" s="188"/>
    </row>
    <row r="48" spans="1:21" ht="19.5" customHeight="1" thickBot="1" x14ac:dyDescent="0.4">
      <c r="A48" s="119"/>
      <c r="B48" s="106"/>
      <c r="C48" s="298" t="s">
        <v>107</v>
      </c>
      <c r="D48" s="299"/>
      <c r="E48" s="300"/>
      <c r="F48" s="97" t="s">
        <v>82</v>
      </c>
      <c r="G48" s="98" t="s">
        <v>85</v>
      </c>
      <c r="H48" s="91"/>
      <c r="I48" s="92"/>
      <c r="J48" s="188"/>
      <c r="L48" s="119"/>
      <c r="M48" s="106"/>
      <c r="N48" s="298" t="s">
        <v>107</v>
      </c>
      <c r="O48" s="299"/>
      <c r="P48" s="300"/>
      <c r="Q48" s="97" t="s">
        <v>82</v>
      </c>
      <c r="R48" s="98" t="s">
        <v>85</v>
      </c>
      <c r="S48" s="91"/>
      <c r="T48" s="92"/>
      <c r="U48" s="188"/>
    </row>
    <row r="49" spans="1:21" ht="108.6" customHeight="1" thickBot="1" x14ac:dyDescent="0.4">
      <c r="A49" s="119"/>
      <c r="B49" s="297" t="s">
        <v>100</v>
      </c>
      <c r="C49" s="293" t="s">
        <v>97</v>
      </c>
      <c r="D49" s="294"/>
      <c r="E49" s="295"/>
      <c r="F49" s="222">
        <v>5</v>
      </c>
      <c r="G49" s="102" t="str">
        <f>IF($H$11=1,F49,"")</f>
        <v/>
      </c>
      <c r="H49" s="116"/>
      <c r="I49" s="176"/>
      <c r="J49" s="188"/>
      <c r="L49" s="119"/>
      <c r="M49" s="297" t="s">
        <v>100</v>
      </c>
      <c r="N49" s="293" t="s">
        <v>97</v>
      </c>
      <c r="O49" s="294"/>
      <c r="P49" s="295"/>
      <c r="Q49" s="97">
        <v>5</v>
      </c>
      <c r="R49" s="102" t="str">
        <f>IF($S$11=1,Q49,"")</f>
        <v/>
      </c>
      <c r="S49" s="116"/>
      <c r="T49" s="176"/>
      <c r="U49" s="188"/>
    </row>
    <row r="50" spans="1:21" ht="108.6" customHeight="1" thickBot="1" x14ac:dyDescent="0.4">
      <c r="A50" s="119"/>
      <c r="B50" s="297"/>
      <c r="C50" s="293" t="s">
        <v>98</v>
      </c>
      <c r="D50" s="294"/>
      <c r="E50" s="295"/>
      <c r="F50" s="223">
        <v>4</v>
      </c>
      <c r="G50" s="102" t="str">
        <f>IF($H$11=2,F50,"")</f>
        <v/>
      </c>
      <c r="H50" s="108"/>
      <c r="I50" s="92"/>
      <c r="J50" s="188"/>
      <c r="L50" s="119"/>
      <c r="M50" s="297"/>
      <c r="N50" s="293" t="s">
        <v>98</v>
      </c>
      <c r="O50" s="294"/>
      <c r="P50" s="295"/>
      <c r="Q50" s="90">
        <v>4</v>
      </c>
      <c r="R50" s="102" t="str">
        <f>IF($S$11=2,Q50,"")</f>
        <v/>
      </c>
      <c r="S50" s="108"/>
      <c r="T50" s="92"/>
      <c r="U50" s="188"/>
    </row>
    <row r="51" spans="1:21" ht="108.6" customHeight="1" thickBot="1" x14ac:dyDescent="0.4">
      <c r="A51" s="119"/>
      <c r="B51" s="89"/>
      <c r="C51" s="293" t="s">
        <v>99</v>
      </c>
      <c r="D51" s="294"/>
      <c r="E51" s="295"/>
      <c r="F51" s="223">
        <v>2</v>
      </c>
      <c r="G51" s="102" t="str">
        <f>IF($H$11=3,F51,"")</f>
        <v/>
      </c>
      <c r="H51" s="111"/>
      <c r="I51" s="114"/>
      <c r="J51" s="188"/>
      <c r="L51" s="119"/>
      <c r="M51" s="89"/>
      <c r="N51" s="293" t="s">
        <v>99</v>
      </c>
      <c r="O51" s="294"/>
      <c r="P51" s="295"/>
      <c r="Q51" s="90">
        <v>2</v>
      </c>
      <c r="R51" s="102" t="str">
        <f>IF($S$11=3,Q51,"")</f>
        <v/>
      </c>
      <c r="S51" s="111"/>
      <c r="T51" s="114"/>
      <c r="U51" s="188"/>
    </row>
    <row r="52" spans="1:21" ht="19.5" customHeight="1" thickBot="1" x14ac:dyDescent="0.4">
      <c r="A52" s="120"/>
      <c r="B52" s="130"/>
      <c r="C52" s="170"/>
      <c r="D52" s="171"/>
      <c r="E52" s="172"/>
      <c r="F52" s="131"/>
      <c r="G52" s="132"/>
      <c r="H52" s="133"/>
      <c r="I52" s="134"/>
      <c r="J52" s="189"/>
      <c r="L52" s="120"/>
      <c r="M52" s="130"/>
      <c r="N52" s="170"/>
      <c r="O52" s="171"/>
      <c r="P52" s="172"/>
      <c r="Q52" s="131"/>
      <c r="R52" s="132"/>
      <c r="S52" s="133"/>
      <c r="T52" s="134"/>
      <c r="U52" s="189"/>
    </row>
    <row r="53" spans="1:21" ht="19.5" customHeight="1" thickBot="1" x14ac:dyDescent="0.4">
      <c r="A53" s="153"/>
      <c r="B53" s="154"/>
      <c r="C53" s="177"/>
      <c r="D53" s="156"/>
      <c r="E53" s="157"/>
      <c r="F53" s="158"/>
      <c r="G53" s="159"/>
      <c r="H53" s="160"/>
      <c r="I53" s="161"/>
      <c r="J53" s="190">
        <f>I55</f>
        <v>0</v>
      </c>
      <c r="L53" s="153"/>
      <c r="M53" s="154"/>
      <c r="N53" s="177"/>
      <c r="O53" s="156"/>
      <c r="P53" s="157"/>
      <c r="Q53" s="158"/>
      <c r="R53" s="159"/>
      <c r="S53" s="160"/>
      <c r="T53" s="161"/>
      <c r="U53" s="190">
        <f>T55</f>
        <v>0</v>
      </c>
    </row>
    <row r="54" spans="1:21" ht="19.5" customHeight="1" thickBot="1" x14ac:dyDescent="0.4">
      <c r="A54" s="137"/>
      <c r="B54" s="139"/>
      <c r="C54" s="301" t="s">
        <v>108</v>
      </c>
      <c r="D54" s="302"/>
      <c r="E54" s="303"/>
      <c r="F54" s="87" t="s">
        <v>82</v>
      </c>
      <c r="G54" s="178" t="s">
        <v>85</v>
      </c>
      <c r="H54" s="140"/>
      <c r="I54" s="141"/>
      <c r="J54" s="188"/>
      <c r="L54" s="137"/>
      <c r="M54" s="139"/>
      <c r="N54" s="301" t="s">
        <v>108</v>
      </c>
      <c r="O54" s="302"/>
      <c r="P54" s="303"/>
      <c r="Q54" s="87" t="s">
        <v>82</v>
      </c>
      <c r="R54" s="178" t="s">
        <v>85</v>
      </c>
      <c r="S54" s="140"/>
      <c r="T54" s="141"/>
      <c r="U54" s="188"/>
    </row>
    <row r="55" spans="1:21" ht="65.400000000000006" customHeight="1" thickBot="1" x14ac:dyDescent="0.4">
      <c r="A55" s="137"/>
      <c r="B55" s="296" t="s">
        <v>110</v>
      </c>
      <c r="C55" s="293" t="s">
        <v>104</v>
      </c>
      <c r="D55" s="294"/>
      <c r="E55" s="295"/>
      <c r="F55" s="222">
        <v>5</v>
      </c>
      <c r="G55" s="102" t="str">
        <f>IF($I$10=1,F55,"")</f>
        <v/>
      </c>
      <c r="H55" s="105" t="s">
        <v>102</v>
      </c>
      <c r="I55" s="185">
        <f>(MAX(G60:G62) + MAX(G55:G57))</f>
        <v>0</v>
      </c>
      <c r="J55" s="188"/>
      <c r="L55" s="137"/>
      <c r="M55" s="296" t="s">
        <v>110</v>
      </c>
      <c r="N55" s="293" t="s">
        <v>104</v>
      </c>
      <c r="O55" s="294"/>
      <c r="P55" s="295"/>
      <c r="Q55" s="97">
        <v>5</v>
      </c>
      <c r="R55" s="102" t="str">
        <f>IF($T$10=1,Q55,"")</f>
        <v/>
      </c>
      <c r="S55" s="105" t="s">
        <v>102</v>
      </c>
      <c r="T55" s="185">
        <f>(MAX(R60:R62) + MAX(R55:R57))</f>
        <v>0</v>
      </c>
      <c r="U55" s="188"/>
    </row>
    <row r="56" spans="1:21" ht="65.400000000000006" customHeight="1" thickBot="1" x14ac:dyDescent="0.4">
      <c r="A56" s="137"/>
      <c r="B56" s="297"/>
      <c r="C56" s="293" t="s">
        <v>105</v>
      </c>
      <c r="D56" s="294"/>
      <c r="E56" s="295"/>
      <c r="F56" s="223">
        <v>3</v>
      </c>
      <c r="G56" s="102" t="str">
        <f>IF($I$10=2,F56,"")</f>
        <v/>
      </c>
      <c r="H56" s="108"/>
      <c r="I56" s="92"/>
      <c r="J56" s="188"/>
      <c r="L56" s="137"/>
      <c r="M56" s="297"/>
      <c r="N56" s="293" t="s">
        <v>105</v>
      </c>
      <c r="O56" s="294"/>
      <c r="P56" s="295"/>
      <c r="Q56" s="90">
        <v>3</v>
      </c>
      <c r="R56" s="102" t="str">
        <f>IF($T$10=2,Q56,"")</f>
        <v/>
      </c>
      <c r="S56" s="108"/>
      <c r="T56" s="92"/>
      <c r="U56" s="188"/>
    </row>
    <row r="57" spans="1:21" ht="65.400000000000006" customHeight="1" thickBot="1" x14ac:dyDescent="0.4">
      <c r="A57" s="137"/>
      <c r="B57" s="106"/>
      <c r="C57" s="293" t="s">
        <v>106</v>
      </c>
      <c r="D57" s="294"/>
      <c r="E57" s="295"/>
      <c r="F57" s="223">
        <v>1</v>
      </c>
      <c r="G57" s="102" t="str">
        <f>IF($I$10=3,F57,"")</f>
        <v/>
      </c>
      <c r="H57" s="108"/>
      <c r="I57" s="92"/>
      <c r="J57" s="188"/>
      <c r="L57" s="137"/>
      <c r="M57" s="106"/>
      <c r="N57" s="293" t="s">
        <v>106</v>
      </c>
      <c r="O57" s="294"/>
      <c r="P57" s="295"/>
      <c r="Q57" s="90">
        <v>1</v>
      </c>
      <c r="R57" s="102" t="str">
        <f>IF($T$10=3,Q57,"")</f>
        <v/>
      </c>
      <c r="S57" s="108"/>
      <c r="T57" s="92"/>
      <c r="U57" s="188"/>
    </row>
    <row r="58" spans="1:21" ht="19.5" customHeight="1" thickBot="1" x14ac:dyDescent="0.4">
      <c r="A58" s="137"/>
      <c r="B58" s="115"/>
      <c r="C58" s="167"/>
      <c r="D58" s="168"/>
      <c r="E58" s="169"/>
      <c r="F58" s="93"/>
      <c r="G58" s="94"/>
      <c r="H58" s="108"/>
      <c r="I58" s="92"/>
      <c r="J58" s="188"/>
      <c r="L58" s="137"/>
      <c r="M58" s="115"/>
      <c r="N58" s="167"/>
      <c r="O58" s="168"/>
      <c r="P58" s="169"/>
      <c r="Q58" s="93"/>
      <c r="R58" s="94"/>
      <c r="S58" s="108"/>
      <c r="T58" s="92"/>
      <c r="U58" s="188"/>
    </row>
    <row r="59" spans="1:21" ht="19.5" customHeight="1" thickBot="1" x14ac:dyDescent="0.4">
      <c r="A59" s="137"/>
      <c r="B59" s="106"/>
      <c r="C59" s="298" t="s">
        <v>107</v>
      </c>
      <c r="D59" s="299"/>
      <c r="E59" s="300"/>
      <c r="F59" s="97" t="s">
        <v>82</v>
      </c>
      <c r="G59" s="98" t="s">
        <v>85</v>
      </c>
      <c r="H59" s="91"/>
      <c r="I59" s="92"/>
      <c r="J59" s="188"/>
      <c r="L59" s="137"/>
      <c r="M59" s="106"/>
      <c r="N59" s="298" t="s">
        <v>107</v>
      </c>
      <c r="O59" s="299"/>
      <c r="P59" s="300"/>
      <c r="Q59" s="97" t="s">
        <v>82</v>
      </c>
      <c r="R59" s="98" t="s">
        <v>85</v>
      </c>
      <c r="S59" s="91"/>
      <c r="T59" s="92"/>
      <c r="U59" s="188"/>
    </row>
    <row r="60" spans="1:21" ht="63.9" customHeight="1" thickBot="1" x14ac:dyDescent="0.4">
      <c r="A60" s="137"/>
      <c r="B60" s="297" t="s">
        <v>109</v>
      </c>
      <c r="C60" s="293" t="s">
        <v>104</v>
      </c>
      <c r="D60" s="294"/>
      <c r="E60" s="295"/>
      <c r="F60" s="222">
        <v>5</v>
      </c>
      <c r="G60" s="102" t="str">
        <f>IF($I$11=1,F60,"")</f>
        <v/>
      </c>
      <c r="H60" s="116"/>
      <c r="I60" s="176"/>
      <c r="J60" s="188"/>
      <c r="L60" s="137"/>
      <c r="M60" s="297" t="s">
        <v>109</v>
      </c>
      <c r="N60" s="293" t="s">
        <v>104</v>
      </c>
      <c r="O60" s="294"/>
      <c r="P60" s="295"/>
      <c r="Q60" s="97">
        <v>5</v>
      </c>
      <c r="R60" s="102" t="str">
        <f>IF($T$11=1,Q60,"")</f>
        <v/>
      </c>
      <c r="S60" s="116"/>
      <c r="T60" s="176"/>
      <c r="U60" s="188"/>
    </row>
    <row r="61" spans="1:21" ht="63.9" customHeight="1" thickBot="1" x14ac:dyDescent="0.4">
      <c r="A61" s="137"/>
      <c r="B61" s="297"/>
      <c r="C61" s="293" t="s">
        <v>105</v>
      </c>
      <c r="D61" s="294"/>
      <c r="E61" s="295"/>
      <c r="F61" s="223">
        <v>3</v>
      </c>
      <c r="G61" s="102" t="str">
        <f>IF($I$11=2,F61,"")</f>
        <v/>
      </c>
      <c r="H61" s="108"/>
      <c r="I61" s="92"/>
      <c r="J61" s="188"/>
      <c r="L61" s="137"/>
      <c r="M61" s="297"/>
      <c r="N61" s="293" t="s">
        <v>105</v>
      </c>
      <c r="O61" s="294"/>
      <c r="P61" s="295"/>
      <c r="Q61" s="90">
        <v>3</v>
      </c>
      <c r="R61" s="102" t="str">
        <f>IF($T$11=2,Q61,"")</f>
        <v/>
      </c>
      <c r="S61" s="108"/>
      <c r="T61" s="92"/>
      <c r="U61" s="188"/>
    </row>
    <row r="62" spans="1:21" ht="63.9" customHeight="1" thickBot="1" x14ac:dyDescent="0.4">
      <c r="A62" s="137"/>
      <c r="B62" s="89"/>
      <c r="C62" s="293" t="s">
        <v>106</v>
      </c>
      <c r="D62" s="294"/>
      <c r="E62" s="295"/>
      <c r="F62" s="223">
        <v>1</v>
      </c>
      <c r="G62" s="102" t="str">
        <f>IF($I$11=3,F62,"")</f>
        <v/>
      </c>
      <c r="H62" s="111"/>
      <c r="I62" s="114"/>
      <c r="J62" s="188"/>
      <c r="L62" s="137"/>
      <c r="M62" s="89"/>
      <c r="N62" s="293" t="s">
        <v>106</v>
      </c>
      <c r="O62" s="294"/>
      <c r="P62" s="295"/>
      <c r="Q62" s="90">
        <v>1</v>
      </c>
      <c r="R62" s="102" t="str">
        <f>IF($T$11=3,Q62,"")</f>
        <v/>
      </c>
      <c r="S62" s="111"/>
      <c r="T62" s="114"/>
      <c r="U62" s="188"/>
    </row>
    <row r="63" spans="1:21" ht="19.5" customHeight="1" thickBot="1" x14ac:dyDescent="0.4">
      <c r="A63" s="138"/>
      <c r="B63" s="142"/>
      <c r="C63" s="173"/>
      <c r="D63" s="174"/>
      <c r="E63" s="175"/>
      <c r="F63" s="146"/>
      <c r="G63" s="147"/>
      <c r="H63" s="148"/>
      <c r="I63" s="149"/>
      <c r="J63" s="189"/>
      <c r="L63" s="138"/>
      <c r="M63" s="142"/>
      <c r="N63" s="173"/>
      <c r="O63" s="174"/>
      <c r="P63" s="175"/>
      <c r="Q63" s="146"/>
      <c r="R63" s="147"/>
      <c r="S63" s="148"/>
      <c r="T63" s="149"/>
      <c r="U63" s="189"/>
    </row>
    <row r="64" spans="1:21" ht="15" thickBot="1" x14ac:dyDescent="0.35"/>
    <row r="65" spans="1:23" ht="15.75" customHeight="1" x14ac:dyDescent="0.3">
      <c r="A65" s="224"/>
      <c r="B65" s="225"/>
      <c r="C65" s="226"/>
      <c r="D65" s="226"/>
      <c r="E65" s="226"/>
      <c r="F65" s="238"/>
      <c r="G65" s="239"/>
      <c r="H65" s="239"/>
      <c r="I65" s="239"/>
      <c r="J65" s="239"/>
      <c r="K65" s="240"/>
      <c r="L65" s="228"/>
      <c r="M65" s="228"/>
      <c r="N65" s="228"/>
      <c r="O65" s="228"/>
      <c r="P65" s="228"/>
      <c r="Q65" s="228"/>
      <c r="R65" s="228"/>
      <c r="S65" s="228"/>
      <c r="T65" s="228"/>
      <c r="U65" s="228"/>
      <c r="V65" s="228"/>
      <c r="W65" s="228"/>
    </row>
    <row r="66" spans="1:23" ht="15.75" customHeight="1" x14ac:dyDescent="0.35">
      <c r="A66" s="227"/>
      <c r="B66" s="229"/>
      <c r="C66" s="228"/>
      <c r="D66" s="228"/>
      <c r="E66" s="237"/>
      <c r="F66" s="241" t="s">
        <v>127</v>
      </c>
      <c r="G66" s="237"/>
      <c r="H66" s="237"/>
      <c r="I66" s="237"/>
      <c r="J66" s="237"/>
      <c r="K66" s="242"/>
      <c r="L66" s="228"/>
      <c r="M66" s="228"/>
      <c r="N66" s="228"/>
      <c r="O66" s="228"/>
      <c r="P66" s="228"/>
      <c r="Q66" s="228"/>
      <c r="R66" s="228"/>
      <c r="S66" s="228"/>
      <c r="T66" s="228"/>
      <c r="U66" s="228"/>
      <c r="V66" s="228"/>
      <c r="W66" s="228"/>
    </row>
    <row r="67" spans="1:23" ht="15.75" customHeight="1" x14ac:dyDescent="0.3">
      <c r="A67" s="227"/>
      <c r="B67" s="229"/>
      <c r="C67" s="228"/>
      <c r="D67" s="228"/>
      <c r="E67" s="237"/>
      <c r="F67" s="8"/>
      <c r="G67" s="230"/>
      <c r="H67" s="230"/>
      <c r="I67" s="230"/>
      <c r="J67" s="230"/>
      <c r="K67" s="243"/>
      <c r="L67" s="228"/>
      <c r="M67" s="228"/>
      <c r="N67" s="228"/>
      <c r="O67" s="228"/>
      <c r="P67" s="228"/>
      <c r="Q67" s="228"/>
      <c r="R67" s="228"/>
      <c r="S67" s="228"/>
      <c r="T67" s="228"/>
      <c r="U67" s="228"/>
      <c r="V67" s="228"/>
      <c r="W67" s="228"/>
    </row>
    <row r="68" spans="1:23" ht="15.75" customHeight="1" x14ac:dyDescent="0.3">
      <c r="A68" s="233"/>
      <c r="B68" s="234"/>
      <c r="C68" s="234"/>
      <c r="D68" s="234"/>
      <c r="E68" s="234"/>
      <c r="F68" s="244"/>
      <c r="G68" s="230"/>
      <c r="H68" s="230"/>
      <c r="I68" s="230"/>
      <c r="J68" s="230"/>
      <c r="K68" s="243"/>
      <c r="L68" s="228"/>
      <c r="M68" s="228"/>
      <c r="N68" s="228"/>
      <c r="O68" s="228"/>
      <c r="P68" s="228"/>
      <c r="Q68" s="228"/>
      <c r="R68" s="228"/>
      <c r="S68" s="228"/>
      <c r="T68" s="228"/>
      <c r="U68" s="228"/>
      <c r="V68" s="228"/>
      <c r="W68" s="228"/>
    </row>
    <row r="69" spans="1:23" ht="18" customHeight="1" x14ac:dyDescent="0.3">
      <c r="A69" s="308" t="s">
        <v>128</v>
      </c>
      <c r="B69" s="309"/>
      <c r="C69" s="309"/>
      <c r="D69" s="311" t="str">
        <f>$A$2</f>
        <v>BS-004/E</v>
      </c>
      <c r="E69" s="312"/>
      <c r="F69" s="244"/>
      <c r="G69" s="237"/>
      <c r="H69" s="237"/>
      <c r="I69" s="237"/>
      <c r="J69" s="237"/>
      <c r="K69" s="242"/>
      <c r="L69" s="228"/>
      <c r="M69" s="228"/>
      <c r="N69" s="228"/>
      <c r="O69" s="228"/>
      <c r="P69" s="228"/>
      <c r="Q69" s="228"/>
      <c r="R69" s="228"/>
      <c r="S69" s="228"/>
      <c r="T69" s="228"/>
      <c r="U69" s="228"/>
      <c r="V69" s="228"/>
      <c r="W69" s="228"/>
    </row>
    <row r="70" spans="1:23" ht="9" customHeight="1" x14ac:dyDescent="0.3">
      <c r="A70" s="310"/>
      <c r="B70" s="309"/>
      <c r="C70" s="309"/>
      <c r="D70" s="309"/>
      <c r="E70" s="312"/>
      <c r="F70" s="244"/>
      <c r="G70" s="237"/>
      <c r="H70" s="237"/>
      <c r="I70" s="237"/>
      <c r="J70" s="237"/>
      <c r="K70" s="242"/>
      <c r="L70" s="228"/>
      <c r="M70" s="228"/>
      <c r="N70" s="228"/>
      <c r="O70" s="228"/>
      <c r="P70" s="228"/>
      <c r="Q70" s="228"/>
      <c r="R70" s="228"/>
      <c r="S70" s="228"/>
      <c r="T70" s="228"/>
      <c r="U70" s="228"/>
      <c r="V70" s="228"/>
      <c r="W70" s="228"/>
    </row>
    <row r="71" spans="1:23" ht="15.75" customHeight="1" x14ac:dyDescent="0.3">
      <c r="A71" s="235"/>
      <c r="B71" s="230"/>
      <c r="C71" s="230"/>
      <c r="D71" s="230"/>
      <c r="E71" s="230"/>
      <c r="F71" s="244"/>
      <c r="G71" s="237"/>
      <c r="H71" s="237"/>
      <c r="I71" s="237"/>
      <c r="J71" s="237"/>
      <c r="K71" s="242"/>
      <c r="L71" s="228"/>
      <c r="M71" s="228"/>
      <c r="N71" s="228"/>
      <c r="O71" s="228"/>
      <c r="P71" s="228"/>
      <c r="Q71" s="228"/>
      <c r="R71" s="228"/>
      <c r="S71" s="228"/>
      <c r="T71" s="228"/>
      <c r="U71" s="228"/>
      <c r="V71" s="228"/>
      <c r="W71" s="228"/>
    </row>
    <row r="72" spans="1:23" ht="15.75" customHeight="1" x14ac:dyDescent="0.3">
      <c r="A72" s="233"/>
      <c r="B72" s="234"/>
      <c r="C72" s="234"/>
      <c r="D72" s="234"/>
      <c r="E72" s="234"/>
      <c r="F72" s="244"/>
      <c r="G72" s="230"/>
      <c r="H72" s="230"/>
      <c r="I72" s="230"/>
      <c r="J72" s="230"/>
      <c r="K72" s="243"/>
      <c r="L72" s="228"/>
      <c r="M72" s="228"/>
      <c r="N72" s="228"/>
      <c r="O72" s="228"/>
      <c r="P72" s="228"/>
      <c r="Q72" s="228"/>
      <c r="R72" s="228"/>
      <c r="S72" s="228"/>
      <c r="T72" s="228"/>
      <c r="U72" s="228"/>
      <c r="V72" s="228"/>
      <c r="W72" s="228"/>
    </row>
    <row r="73" spans="1:23" ht="14.25" customHeight="1" x14ac:dyDescent="0.3">
      <c r="A73" s="308" t="s">
        <v>129</v>
      </c>
      <c r="B73" s="309"/>
      <c r="C73" s="309"/>
      <c r="D73" s="313" t="s">
        <v>28</v>
      </c>
      <c r="E73" s="314" t="s">
        <v>60</v>
      </c>
      <c r="F73" s="244"/>
      <c r="G73" s="237"/>
      <c r="H73" s="237"/>
      <c r="I73" s="237"/>
      <c r="J73" s="237"/>
      <c r="K73" s="242"/>
      <c r="L73" s="228"/>
      <c r="M73" s="228"/>
      <c r="N73" s="228"/>
      <c r="O73" s="228"/>
      <c r="P73" s="228"/>
      <c r="Q73" s="228"/>
      <c r="R73" s="228"/>
      <c r="S73" s="228"/>
      <c r="T73" s="228"/>
      <c r="U73" s="228"/>
      <c r="V73" s="228"/>
      <c r="W73" s="228"/>
    </row>
    <row r="74" spans="1:23" ht="14.25" customHeight="1" x14ac:dyDescent="0.3">
      <c r="A74" s="310"/>
      <c r="B74" s="309"/>
      <c r="C74" s="309"/>
      <c r="D74" s="309"/>
      <c r="E74" s="312"/>
      <c r="F74" s="244"/>
      <c r="G74" s="237"/>
      <c r="H74" s="237"/>
      <c r="I74" s="237"/>
      <c r="J74" s="237"/>
      <c r="K74" s="242"/>
      <c r="L74" s="228"/>
      <c r="M74" s="228"/>
      <c r="N74" s="228"/>
      <c r="O74" s="228"/>
      <c r="P74" s="228"/>
      <c r="Q74" s="228"/>
      <c r="R74" s="228"/>
      <c r="S74" s="228"/>
      <c r="T74" s="228"/>
      <c r="U74" s="228"/>
      <c r="V74" s="228"/>
      <c r="W74" s="228"/>
    </row>
    <row r="75" spans="1:23" ht="15.75" customHeight="1" thickBot="1" x14ac:dyDescent="0.35">
      <c r="A75" s="231"/>
      <c r="B75" s="232"/>
      <c r="C75" s="232"/>
      <c r="D75" s="232"/>
      <c r="E75" s="232"/>
      <c r="F75" s="244"/>
      <c r="G75" s="237"/>
      <c r="H75" s="237"/>
      <c r="I75" s="237"/>
      <c r="J75" s="237"/>
      <c r="K75" s="242"/>
      <c r="L75" s="228"/>
      <c r="M75" s="228"/>
      <c r="N75" s="228"/>
      <c r="O75" s="228"/>
      <c r="P75" s="228"/>
      <c r="Q75" s="228"/>
      <c r="R75" s="228"/>
      <c r="S75" s="228"/>
      <c r="T75" s="228"/>
      <c r="U75" s="228"/>
      <c r="V75" s="228"/>
      <c r="W75" s="228"/>
    </row>
    <row r="76" spans="1:23" ht="15.75" customHeight="1" x14ac:dyDescent="0.3">
      <c r="A76" s="224"/>
      <c r="B76" s="226"/>
      <c r="C76" s="226"/>
      <c r="D76" s="226"/>
      <c r="E76" s="226"/>
      <c r="F76" s="244"/>
      <c r="G76" s="230"/>
      <c r="H76" s="230"/>
      <c r="I76" s="230"/>
      <c r="J76" s="230"/>
      <c r="K76" s="243"/>
      <c r="L76" s="228"/>
      <c r="M76" s="228"/>
      <c r="N76" s="228"/>
      <c r="O76" s="228"/>
      <c r="P76" s="228"/>
      <c r="Q76" s="228"/>
      <c r="R76" s="228"/>
      <c r="S76" s="228"/>
      <c r="T76" s="228"/>
      <c r="U76" s="228"/>
      <c r="V76" s="228"/>
      <c r="W76" s="228"/>
    </row>
    <row r="77" spans="1:23" ht="15.75" customHeight="1" x14ac:dyDescent="0.3">
      <c r="A77" s="227"/>
      <c r="B77" s="228"/>
      <c r="C77" s="228"/>
      <c r="D77" s="228"/>
      <c r="E77" s="237"/>
      <c r="F77" s="244"/>
      <c r="G77" s="237"/>
      <c r="H77" s="237"/>
      <c r="I77" s="237"/>
      <c r="J77" s="237"/>
      <c r="K77" s="242"/>
      <c r="L77" s="228"/>
      <c r="M77" s="228"/>
      <c r="N77" s="228"/>
      <c r="O77" s="228"/>
      <c r="P77" s="228"/>
      <c r="Q77" s="228"/>
      <c r="R77" s="228"/>
      <c r="S77" s="228"/>
      <c r="T77" s="228"/>
      <c r="U77" s="228"/>
      <c r="V77" s="228"/>
      <c r="W77" s="228"/>
    </row>
    <row r="78" spans="1:23" ht="15.75" customHeight="1" x14ac:dyDescent="0.3">
      <c r="A78" s="236" t="s">
        <v>130</v>
      </c>
      <c r="B78" s="230"/>
      <c r="C78" s="230"/>
      <c r="D78" s="230"/>
      <c r="E78" s="237"/>
      <c r="F78" s="244"/>
      <c r="G78" s="237"/>
      <c r="H78" s="237"/>
      <c r="I78" s="237"/>
      <c r="J78" s="237"/>
      <c r="K78" s="242"/>
      <c r="L78" s="228"/>
      <c r="M78" s="228"/>
      <c r="N78" s="228"/>
      <c r="O78" s="228"/>
      <c r="P78" s="228"/>
      <c r="Q78" s="228"/>
      <c r="R78" s="228"/>
      <c r="S78" s="228"/>
      <c r="T78" s="228"/>
      <c r="U78" s="228"/>
      <c r="V78" s="228"/>
      <c r="W78" s="228"/>
    </row>
    <row r="79" spans="1:23" ht="15.75" customHeight="1" x14ac:dyDescent="0.3">
      <c r="A79" s="236"/>
      <c r="B79" s="228"/>
      <c r="C79" s="228"/>
      <c r="D79" s="228"/>
      <c r="E79" s="237"/>
      <c r="F79" s="244"/>
      <c r="G79" s="237"/>
      <c r="H79" s="237"/>
      <c r="I79" s="237"/>
      <c r="J79" s="237"/>
      <c r="K79" s="242"/>
      <c r="L79" s="228"/>
      <c r="M79" s="228"/>
      <c r="N79" s="228"/>
      <c r="O79" s="228"/>
      <c r="P79" s="228"/>
      <c r="Q79" s="228"/>
      <c r="R79" s="228"/>
      <c r="S79" s="228"/>
      <c r="T79" s="228"/>
      <c r="U79" s="228"/>
      <c r="V79" s="228"/>
      <c r="W79" s="228"/>
    </row>
    <row r="80" spans="1:23" ht="15.75" customHeight="1" x14ac:dyDescent="0.3">
      <c r="A80" s="236"/>
      <c r="B80" s="228"/>
      <c r="C80" s="228"/>
      <c r="D80" s="228"/>
      <c r="E80" s="237"/>
      <c r="F80" s="244"/>
      <c r="G80" s="230"/>
      <c r="H80" s="230"/>
      <c r="I80" s="230"/>
      <c r="J80" s="230"/>
      <c r="K80" s="243"/>
      <c r="L80" s="228"/>
      <c r="M80" s="228"/>
      <c r="N80" s="228"/>
      <c r="O80" s="228"/>
      <c r="P80" s="228"/>
      <c r="Q80" s="228"/>
      <c r="R80" s="228"/>
      <c r="S80" s="228"/>
      <c r="T80" s="228"/>
      <c r="U80" s="228"/>
      <c r="V80" s="228"/>
      <c r="W80" s="228"/>
    </row>
    <row r="81" spans="1:23" ht="15.75" customHeight="1" x14ac:dyDescent="0.3">
      <c r="A81" s="236"/>
      <c r="B81" s="228"/>
      <c r="C81" s="228"/>
      <c r="D81" s="228"/>
      <c r="E81" s="237"/>
      <c r="F81" s="244"/>
      <c r="G81" s="237"/>
      <c r="H81" s="237"/>
      <c r="I81" s="237"/>
      <c r="J81" s="237"/>
      <c r="K81" s="242"/>
      <c r="L81" s="228"/>
      <c r="M81" s="228"/>
      <c r="N81" s="228"/>
      <c r="O81" s="228"/>
      <c r="P81" s="228"/>
      <c r="Q81" s="228"/>
      <c r="R81" s="228"/>
      <c r="S81" s="228"/>
      <c r="T81" s="228"/>
      <c r="U81" s="228"/>
      <c r="V81" s="228"/>
      <c r="W81" s="228"/>
    </row>
    <row r="82" spans="1:23" ht="15.75" customHeight="1" x14ac:dyDescent="0.3">
      <c r="A82" s="236" t="s">
        <v>131</v>
      </c>
      <c r="B82" s="230"/>
      <c r="C82" s="230"/>
      <c r="D82" s="230"/>
      <c r="E82" s="237"/>
      <c r="F82" s="244"/>
      <c r="G82" s="237"/>
      <c r="H82" s="237"/>
      <c r="I82" s="237"/>
      <c r="J82" s="237"/>
      <c r="K82" s="242"/>
      <c r="L82" s="228"/>
      <c r="M82" s="228"/>
      <c r="N82" s="228"/>
      <c r="O82" s="228"/>
      <c r="P82" s="228"/>
      <c r="Q82" s="228"/>
      <c r="R82" s="228"/>
      <c r="S82" s="228"/>
      <c r="T82" s="228"/>
      <c r="U82" s="228"/>
      <c r="V82" s="228"/>
      <c r="W82" s="228"/>
    </row>
    <row r="83" spans="1:23" ht="15.75" customHeight="1" x14ac:dyDescent="0.3">
      <c r="A83" s="236"/>
      <c r="B83" s="228"/>
      <c r="C83" s="228"/>
      <c r="D83" s="228"/>
      <c r="E83" s="237"/>
      <c r="F83" s="244"/>
      <c r="G83" s="237"/>
      <c r="H83" s="237"/>
      <c r="I83" s="237"/>
      <c r="J83" s="237"/>
      <c r="K83" s="242"/>
      <c r="L83" s="228"/>
      <c r="M83" s="228"/>
      <c r="N83" s="228"/>
      <c r="O83" s="228"/>
      <c r="P83" s="228"/>
      <c r="Q83" s="228"/>
      <c r="R83" s="228"/>
      <c r="S83" s="228"/>
      <c r="T83" s="228"/>
      <c r="U83" s="228"/>
      <c r="V83" s="228"/>
      <c r="W83" s="228"/>
    </row>
    <row r="84" spans="1:23" ht="15.75" customHeight="1" x14ac:dyDescent="0.3">
      <c r="A84" s="236"/>
      <c r="B84" s="228"/>
      <c r="C84" s="228"/>
      <c r="D84" s="228"/>
      <c r="E84" s="237"/>
      <c r="F84" s="244"/>
      <c r="G84" s="230"/>
      <c r="H84" s="230"/>
      <c r="I84" s="230"/>
      <c r="J84" s="230"/>
      <c r="K84" s="243"/>
      <c r="L84" s="228"/>
      <c r="M84" s="228"/>
      <c r="N84" s="228"/>
      <c r="O84" s="228"/>
      <c r="P84" s="228"/>
      <c r="Q84" s="228"/>
      <c r="R84" s="228"/>
      <c r="S84" s="228"/>
      <c r="T84" s="228"/>
      <c r="U84" s="228"/>
      <c r="V84" s="228"/>
      <c r="W84" s="228"/>
    </row>
    <row r="85" spans="1:23" ht="15.75" customHeight="1" x14ac:dyDescent="0.3">
      <c r="A85" s="236"/>
      <c r="B85" s="228"/>
      <c r="C85" s="228"/>
      <c r="D85" s="228"/>
      <c r="E85" s="237"/>
      <c r="F85" s="244"/>
      <c r="G85" s="237"/>
      <c r="H85" s="237"/>
      <c r="I85" s="237"/>
      <c r="J85" s="237"/>
      <c r="K85" s="242"/>
      <c r="L85" s="228"/>
      <c r="M85" s="228"/>
      <c r="N85" s="228"/>
      <c r="O85" s="228"/>
      <c r="P85" s="228"/>
      <c r="Q85" s="228"/>
      <c r="R85" s="228"/>
      <c r="S85" s="228"/>
      <c r="T85" s="228"/>
      <c r="U85" s="228"/>
      <c r="V85" s="228"/>
      <c r="W85" s="228"/>
    </row>
    <row r="86" spans="1:23" ht="15.75" customHeight="1" x14ac:dyDescent="0.3">
      <c r="A86" s="236" t="s">
        <v>132</v>
      </c>
      <c r="B86" s="230"/>
      <c r="C86" s="230"/>
      <c r="D86" s="230"/>
      <c r="E86" s="237"/>
      <c r="F86" s="244"/>
      <c r="G86" s="237"/>
      <c r="H86" s="237"/>
      <c r="I86" s="237"/>
      <c r="J86" s="237"/>
      <c r="K86" s="242"/>
      <c r="L86" s="228"/>
      <c r="M86" s="228"/>
      <c r="N86" s="228"/>
      <c r="O86" s="228"/>
      <c r="P86" s="228"/>
      <c r="Q86" s="228"/>
      <c r="R86" s="228"/>
      <c r="S86" s="228"/>
      <c r="T86" s="228"/>
      <c r="U86" s="228"/>
      <c r="V86" s="228"/>
      <c r="W86" s="228"/>
    </row>
    <row r="87" spans="1:23" ht="15.75" customHeight="1" x14ac:dyDescent="0.3">
      <c r="A87" s="236"/>
      <c r="B87" s="228"/>
      <c r="C87" s="228"/>
      <c r="D87" s="228"/>
      <c r="E87" s="237"/>
      <c r="F87" s="244"/>
      <c r="G87" s="237"/>
      <c r="H87" s="237"/>
      <c r="I87" s="237"/>
      <c r="J87" s="237"/>
      <c r="K87" s="242"/>
      <c r="L87" s="228"/>
      <c r="M87" s="228"/>
      <c r="N87" s="228"/>
      <c r="O87" s="228"/>
      <c r="P87" s="228"/>
      <c r="Q87" s="228"/>
      <c r="R87" s="228"/>
      <c r="S87" s="228"/>
      <c r="T87" s="228"/>
      <c r="U87" s="228"/>
      <c r="V87" s="228"/>
      <c r="W87" s="228"/>
    </row>
    <row r="88" spans="1:23" ht="15.75" customHeight="1" x14ac:dyDescent="0.3">
      <c r="A88" s="236"/>
      <c r="B88" s="228"/>
      <c r="C88" s="228"/>
      <c r="D88" s="228"/>
      <c r="E88" s="237"/>
      <c r="F88" s="244"/>
      <c r="G88" s="237"/>
      <c r="H88" s="237"/>
      <c r="I88" s="237"/>
      <c r="J88" s="237"/>
      <c r="K88" s="242"/>
      <c r="L88" s="228"/>
      <c r="M88" s="228"/>
      <c r="N88" s="228"/>
      <c r="O88" s="228"/>
      <c r="P88" s="228"/>
      <c r="Q88" s="228"/>
      <c r="R88" s="228"/>
      <c r="S88" s="228"/>
      <c r="T88" s="228"/>
      <c r="U88" s="228"/>
      <c r="V88" s="228"/>
      <c r="W88" s="228"/>
    </row>
    <row r="89" spans="1:23" ht="15.75" customHeight="1" x14ac:dyDescent="0.3">
      <c r="A89" s="236"/>
      <c r="B89" s="228"/>
      <c r="C89" s="228"/>
      <c r="D89" s="228"/>
      <c r="E89" s="237"/>
      <c r="F89" s="244"/>
      <c r="G89" s="237"/>
      <c r="H89" s="237"/>
      <c r="I89" s="237"/>
      <c r="J89" s="237"/>
      <c r="K89" s="242"/>
      <c r="L89" s="228"/>
      <c r="M89" s="228"/>
      <c r="N89" s="228"/>
      <c r="O89" s="228"/>
      <c r="P89" s="228"/>
      <c r="Q89" s="228"/>
      <c r="R89" s="228"/>
      <c r="S89" s="228"/>
      <c r="T89" s="228"/>
      <c r="U89" s="228"/>
      <c r="V89" s="228"/>
      <c r="W89" s="228"/>
    </row>
    <row r="90" spans="1:23" ht="15.75" customHeight="1" x14ac:dyDescent="0.3">
      <c r="A90" s="236" t="s">
        <v>133</v>
      </c>
      <c r="B90" s="230"/>
      <c r="C90" s="230"/>
      <c r="D90" s="230"/>
      <c r="E90" s="237"/>
      <c r="F90" s="244"/>
      <c r="G90" s="237"/>
      <c r="H90" s="237"/>
      <c r="I90" s="237"/>
      <c r="J90" s="237"/>
      <c r="K90" s="242"/>
      <c r="L90" s="228"/>
      <c r="M90" s="228"/>
      <c r="N90" s="228"/>
      <c r="O90" s="228"/>
      <c r="P90" s="228"/>
      <c r="Q90" s="228"/>
      <c r="R90" s="228"/>
      <c r="S90" s="228"/>
      <c r="T90" s="228"/>
      <c r="U90" s="228"/>
      <c r="V90" s="228"/>
      <c r="W90" s="228"/>
    </row>
    <row r="91" spans="1:23" ht="15.75" customHeight="1" x14ac:dyDescent="0.3">
      <c r="A91" s="236"/>
      <c r="B91" s="228"/>
      <c r="C91" s="228"/>
      <c r="D91" s="228"/>
      <c r="E91" s="237"/>
      <c r="F91" s="244"/>
      <c r="G91" s="237"/>
      <c r="H91" s="237"/>
      <c r="I91" s="237"/>
      <c r="J91" s="237"/>
      <c r="K91" s="242"/>
      <c r="L91" s="228"/>
      <c r="M91" s="228"/>
      <c r="N91" s="228"/>
      <c r="O91" s="228"/>
      <c r="P91" s="228"/>
      <c r="Q91" s="228"/>
      <c r="R91" s="228"/>
      <c r="S91" s="228"/>
      <c r="T91" s="228"/>
      <c r="U91" s="228"/>
      <c r="V91" s="228"/>
      <c r="W91" s="228"/>
    </row>
    <row r="92" spans="1:23" ht="15.75" customHeight="1" x14ac:dyDescent="0.3">
      <c r="A92" s="236"/>
      <c r="B92" s="228"/>
      <c r="C92" s="228"/>
      <c r="D92" s="228"/>
      <c r="E92" s="237"/>
      <c r="F92" s="244"/>
      <c r="G92" s="237"/>
      <c r="H92" s="237"/>
      <c r="I92" s="237"/>
      <c r="J92" s="237"/>
      <c r="K92" s="242"/>
      <c r="L92" s="228"/>
      <c r="M92" s="228"/>
      <c r="N92" s="228"/>
      <c r="O92" s="228"/>
      <c r="P92" s="228"/>
      <c r="Q92" s="228"/>
      <c r="R92" s="228"/>
      <c r="S92" s="228"/>
      <c r="T92" s="228"/>
      <c r="U92" s="228"/>
      <c r="V92" s="228"/>
      <c r="W92" s="228"/>
    </row>
    <row r="93" spans="1:23" ht="15.75" customHeight="1" x14ac:dyDescent="0.3">
      <c r="A93" s="236"/>
      <c r="B93" s="228"/>
      <c r="C93" s="228"/>
      <c r="D93" s="228"/>
      <c r="E93" s="237"/>
      <c r="F93" s="244"/>
      <c r="G93" s="237"/>
      <c r="H93" s="237"/>
      <c r="I93" s="237"/>
      <c r="J93" s="237"/>
      <c r="K93" s="242"/>
      <c r="L93" s="228"/>
      <c r="M93" s="228"/>
      <c r="N93" s="228"/>
      <c r="O93" s="228"/>
      <c r="P93" s="228"/>
      <c r="Q93" s="228"/>
      <c r="R93" s="228"/>
      <c r="S93" s="228"/>
      <c r="T93" s="228"/>
      <c r="U93" s="228"/>
      <c r="V93" s="228"/>
      <c r="W93" s="228"/>
    </row>
    <row r="94" spans="1:23" ht="15.75" customHeight="1" x14ac:dyDescent="0.3">
      <c r="A94" s="236" t="s">
        <v>134</v>
      </c>
      <c r="B94" s="230"/>
      <c r="C94" s="230"/>
      <c r="D94" s="230"/>
      <c r="E94" s="237"/>
      <c r="F94" s="244"/>
      <c r="G94" s="237"/>
      <c r="H94" s="237"/>
      <c r="I94" s="237"/>
      <c r="J94" s="237"/>
      <c r="K94" s="242"/>
      <c r="L94" s="228"/>
      <c r="M94" s="228"/>
      <c r="N94" s="228"/>
      <c r="O94" s="228"/>
      <c r="P94" s="228"/>
      <c r="Q94" s="228"/>
      <c r="R94" s="228"/>
      <c r="S94" s="228"/>
      <c r="T94" s="228"/>
      <c r="U94" s="228"/>
      <c r="V94" s="228"/>
      <c r="W94" s="228"/>
    </row>
    <row r="95" spans="1:23" ht="15.75" customHeight="1" x14ac:dyDescent="0.3">
      <c r="A95" s="236"/>
      <c r="B95" s="228"/>
      <c r="C95" s="228"/>
      <c r="D95" s="228"/>
      <c r="E95" s="237"/>
      <c r="F95" s="244"/>
      <c r="G95" s="237"/>
      <c r="H95" s="237"/>
      <c r="I95" s="237"/>
      <c r="J95" s="237"/>
      <c r="K95" s="242"/>
      <c r="L95" s="228"/>
      <c r="M95" s="228"/>
      <c r="N95" s="228"/>
      <c r="O95" s="228"/>
      <c r="P95" s="228"/>
      <c r="Q95" s="228"/>
      <c r="R95" s="228"/>
      <c r="S95" s="228"/>
      <c r="T95" s="228"/>
      <c r="U95" s="228"/>
      <c r="V95" s="228"/>
      <c r="W95" s="228"/>
    </row>
    <row r="96" spans="1:23" ht="15.75" customHeight="1" x14ac:dyDescent="0.3">
      <c r="A96" s="236"/>
      <c r="B96" s="228"/>
      <c r="C96" s="228"/>
      <c r="D96" s="228"/>
      <c r="E96" s="237"/>
      <c r="F96" s="244"/>
      <c r="G96" s="237"/>
      <c r="H96" s="237"/>
      <c r="I96" s="237"/>
      <c r="J96" s="237"/>
      <c r="K96" s="242"/>
      <c r="L96" s="228"/>
      <c r="M96" s="228"/>
      <c r="N96" s="228"/>
      <c r="O96" s="228"/>
      <c r="P96" s="228"/>
      <c r="Q96" s="228"/>
      <c r="R96" s="228"/>
      <c r="S96" s="228"/>
      <c r="T96" s="228"/>
      <c r="U96" s="228"/>
      <c r="V96" s="228"/>
      <c r="W96" s="228"/>
    </row>
    <row r="97" spans="1:23" ht="15.75" customHeight="1" x14ac:dyDescent="0.3">
      <c r="A97" s="236"/>
      <c r="B97" s="228"/>
      <c r="C97" s="228"/>
      <c r="D97" s="228"/>
      <c r="E97" s="237"/>
      <c r="F97" s="244"/>
      <c r="G97" s="237"/>
      <c r="H97" s="237"/>
      <c r="I97" s="237"/>
      <c r="J97" s="237"/>
      <c r="K97" s="242"/>
      <c r="L97" s="228"/>
      <c r="M97" s="228"/>
      <c r="N97" s="228"/>
      <c r="O97" s="228"/>
      <c r="P97" s="228"/>
      <c r="Q97" s="228"/>
      <c r="R97" s="228"/>
      <c r="S97" s="228"/>
      <c r="T97" s="228"/>
      <c r="U97" s="228"/>
      <c r="V97" s="228"/>
      <c r="W97" s="228"/>
    </row>
    <row r="98" spans="1:23" ht="15.75" customHeight="1" x14ac:dyDescent="0.3">
      <c r="A98" s="236" t="s">
        <v>135</v>
      </c>
      <c r="B98" s="230"/>
      <c r="C98" s="230"/>
      <c r="D98" s="230"/>
      <c r="E98" s="237"/>
      <c r="F98" s="244"/>
      <c r="G98" s="237"/>
      <c r="H98" s="237"/>
      <c r="I98" s="237"/>
      <c r="J98" s="237"/>
      <c r="K98" s="242"/>
      <c r="L98" s="228"/>
      <c r="M98" s="228"/>
      <c r="N98" s="228"/>
      <c r="O98" s="228"/>
      <c r="P98" s="228"/>
      <c r="Q98" s="228"/>
      <c r="R98" s="228"/>
      <c r="S98" s="228"/>
      <c r="T98" s="228"/>
      <c r="U98" s="228"/>
      <c r="V98" s="228"/>
      <c r="W98" s="228"/>
    </row>
    <row r="99" spans="1:23" ht="15.75" customHeight="1" x14ac:dyDescent="0.3">
      <c r="A99" s="227"/>
      <c r="B99" s="228"/>
      <c r="C99" s="228"/>
      <c r="D99" s="228"/>
      <c r="E99" s="237"/>
      <c r="F99" s="244"/>
      <c r="G99" s="237"/>
      <c r="H99" s="237"/>
      <c r="I99" s="237"/>
      <c r="J99" s="237"/>
      <c r="K99" s="242"/>
      <c r="L99" s="228"/>
      <c r="M99" s="228"/>
      <c r="N99" s="228"/>
      <c r="O99" s="228"/>
      <c r="P99" s="228"/>
      <c r="Q99" s="228"/>
      <c r="R99" s="228"/>
      <c r="S99" s="228"/>
      <c r="T99" s="228"/>
      <c r="U99" s="228"/>
      <c r="V99" s="228"/>
      <c r="W99" s="228"/>
    </row>
    <row r="100" spans="1:23" ht="15.75" customHeight="1" thickBot="1" x14ac:dyDescent="0.35">
      <c r="A100" s="231"/>
      <c r="B100" s="232"/>
      <c r="C100" s="232"/>
      <c r="D100" s="232"/>
      <c r="E100" s="232"/>
      <c r="F100" s="245"/>
      <c r="G100" s="246"/>
      <c r="H100" s="246"/>
      <c r="I100" s="246"/>
      <c r="J100" s="246"/>
      <c r="K100" s="247"/>
      <c r="L100" s="228"/>
      <c r="M100" s="228"/>
      <c r="N100" s="228"/>
      <c r="O100" s="228"/>
      <c r="P100" s="228"/>
      <c r="Q100" s="228"/>
      <c r="R100" s="228"/>
      <c r="S100" s="228"/>
      <c r="T100" s="228"/>
      <c r="U100" s="228"/>
      <c r="V100" s="228"/>
      <c r="W100" s="228"/>
    </row>
  </sheetData>
  <sheetProtection algorithmName="SHA-512" hashValue="MFzglkz8zVStH9PGOQtu+c6aod/q8hR9x4YZ0a0gRRE13EHzgQ8Z6dhJbL9TRPcsGEkzOnxirOOkn1eBWqkSDg==" saltValue="+KSkUgS2cV2AXsGpxy53qA==" spinCount="100000" sheet="1" objects="1" scenarios="1"/>
  <mergeCells count="54">
    <mergeCell ref="A2:B4"/>
    <mergeCell ref="C51:E51"/>
    <mergeCell ref="C62:E62"/>
    <mergeCell ref="B44:B45"/>
    <mergeCell ref="C43:E43"/>
    <mergeCell ref="C44:E44"/>
    <mergeCell ref="C45:E45"/>
    <mergeCell ref="C46:E46"/>
    <mergeCell ref="C48:E48"/>
    <mergeCell ref="B49:B50"/>
    <mergeCell ref="C49:E49"/>
    <mergeCell ref="C50:E50"/>
    <mergeCell ref="C59:E59"/>
    <mergeCell ref="B60:B61"/>
    <mergeCell ref="C60:E60"/>
    <mergeCell ref="A8:D8"/>
    <mergeCell ref="I8:J8"/>
    <mergeCell ref="C61:E61"/>
    <mergeCell ref="C54:E54"/>
    <mergeCell ref="B55:B56"/>
    <mergeCell ref="C55:E55"/>
    <mergeCell ref="C56:E56"/>
    <mergeCell ref="C57:E57"/>
    <mergeCell ref="A69:C70"/>
    <mergeCell ref="D69:E70"/>
    <mergeCell ref="A73:C74"/>
    <mergeCell ref="D73:D74"/>
    <mergeCell ref="E73:E74"/>
    <mergeCell ref="N50:P50"/>
    <mergeCell ref="N51:P51"/>
    <mergeCell ref="N54:P54"/>
    <mergeCell ref="L8:O8"/>
    <mergeCell ref="T8:U8"/>
    <mergeCell ref="N43:P43"/>
    <mergeCell ref="M44:M45"/>
    <mergeCell ref="N44:P44"/>
    <mergeCell ref="N45:P45"/>
    <mergeCell ref="N46:P46"/>
    <mergeCell ref="A7:C7"/>
    <mergeCell ref="D7:J7"/>
    <mergeCell ref="L7:N7"/>
    <mergeCell ref="O7:U7"/>
    <mergeCell ref="N62:P62"/>
    <mergeCell ref="M55:M56"/>
    <mergeCell ref="N55:P55"/>
    <mergeCell ref="N56:P56"/>
    <mergeCell ref="N57:P57"/>
    <mergeCell ref="N59:P59"/>
    <mergeCell ref="M60:M61"/>
    <mergeCell ref="N60:P60"/>
    <mergeCell ref="N61:P61"/>
    <mergeCell ref="N48:P48"/>
    <mergeCell ref="M49:M50"/>
    <mergeCell ref="N49:P49"/>
  </mergeCells>
  <pageMargins left="0.31496062992125984" right="0.31496062992125984" top="0.35433070866141736" bottom="0.35433070866141736" header="0.31496062992125984" footer="0.31496062992125984"/>
  <pageSetup paperSize="8" scale="5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3</vt:i4>
      </vt:variant>
    </vt:vector>
  </HeadingPairs>
  <TitlesOfParts>
    <vt:vector size="7" baseType="lpstr">
      <vt:lpstr>schede</vt:lpstr>
      <vt:lpstr>elencoschede</vt:lpstr>
      <vt:lpstr>Offerta tecnica</vt:lpstr>
      <vt:lpstr>Punteggi Lotto</vt:lpstr>
      <vt:lpstr>_lotti</vt:lpstr>
      <vt:lpstr>_postazioni</vt:lpstr>
      <vt:lpstr>_postazioni5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Zambroni</dc:creator>
  <cp:lastModifiedBy>Alessandro Gervasi</cp:lastModifiedBy>
  <cp:lastPrinted>2021-11-11T13:11:06Z</cp:lastPrinted>
  <dcterms:created xsi:type="dcterms:W3CDTF">2020-11-04T09:12:22Z</dcterms:created>
  <dcterms:modified xsi:type="dcterms:W3CDTF">2021-11-19T13:47:14Z</dcterms:modified>
</cp:coreProperties>
</file>